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codeName="ThisWorkbook"/>
  <mc:AlternateContent xmlns:mc="http://schemas.openxmlformats.org/markup-compatibility/2006">
    <mc:Choice Requires="x15">
      <x15ac:absPath xmlns:x15ac="http://schemas.microsoft.com/office/spreadsheetml/2010/11/ac" url="C:\Users\Anag\Labochema LT\Labochema Lietuva - 431761\3_Final_Offer\"/>
    </mc:Choice>
  </mc:AlternateContent>
  <xr:revisionPtr revIDLastSave="857" documentId="11_E8A57BDC8431C574ABF63E666F2A540C2BCAF87E" xr6:coauthVersionLast="43" xr6:coauthVersionMax="43" xr10:uidLastSave="{08CBD065-54EE-4371-827E-11AE412F00B5}"/>
  <bookViews>
    <workbookView xWindow="23880" yWindow="-120" windowWidth="20640" windowHeight="11160" firstSheet="1" activeTab="1" xr2:uid="{00000000-000D-0000-FFFF-FFFF00000000}"/>
  </bookViews>
  <sheets>
    <sheet name="Darbinis" sheetId="6" r:id="rId1"/>
    <sheet name="Pasiūlymas Labochema LT" sheetId="2" r:id="rId2"/>
    <sheet name="CekImportui" sheetId="8" state="hidden" r:id="rId3"/>
    <sheet name="ContractList" sheetId="9" state="hidden" r:id="rId4"/>
    <sheet name="E-labochema" sheetId="10"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 i="9" l="1"/>
  <c r="E2" i="10"/>
  <c r="O2" i="9"/>
  <c r="L2" i="9"/>
  <c r="K2" i="9"/>
  <c r="J2" i="9"/>
  <c r="I2" i="9"/>
  <c r="A2" i="10" s="1"/>
  <c r="H2" i="9"/>
  <c r="H2" i="10" s="1"/>
  <c r="E2" i="9"/>
  <c r="C2" i="9"/>
  <c r="B2" i="9"/>
  <c r="D2" i="10"/>
  <c r="A2" i="9"/>
  <c r="B2" i="10"/>
  <c r="S2" i="8"/>
  <c r="R2" i="8"/>
  <c r="Q2" i="8"/>
  <c r="T2" i="9"/>
  <c r="P2" i="8"/>
  <c r="O2" i="8"/>
  <c r="N2" i="8"/>
  <c r="M2" i="8"/>
  <c r="U2" i="8"/>
  <c r="T2" i="8"/>
  <c r="L2" i="8"/>
  <c r="J2" i="8"/>
  <c r="I2" i="8"/>
  <c r="H2" i="8"/>
  <c r="G2" i="8"/>
  <c r="E2" i="8"/>
  <c r="D2" i="8"/>
  <c r="D2" i="9" s="1"/>
  <c r="F2" i="10" s="1"/>
  <c r="G2" i="9"/>
  <c r="M2" i="9" l="1"/>
  <c r="F2" i="8"/>
  <c r="N2" i="9" l="1"/>
  <c r="G2" i="10" s="1"/>
  <c r="Q2" i="9"/>
  <c r="P2" i="9"/>
  <c r="R2" i="9" l="1"/>
  <c r="K2" i="8" l="1"/>
  <c r="S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Skirmantė Žvinklytė</author>
  </authors>
  <commentList>
    <comment ref="I1" authorId="0" shapeId="0" xr:uid="{00000000-0006-0000-0500-000001000000}">
      <text>
        <r>
          <rPr>
            <b/>
            <sz val="9"/>
            <color indexed="81"/>
            <rFont val="Tahoma"/>
            <family val="2"/>
            <charset val="186"/>
          </rPr>
          <t>gali būti tas pats kas Manufacturer, bet gali ir skirtis, pvz perkame iš VWR, o brand  yra duran</t>
        </r>
      </text>
    </comment>
  </commentList>
</comments>
</file>

<file path=xl/sharedStrings.xml><?xml version="1.0" encoding="utf-8"?>
<sst xmlns="http://schemas.openxmlformats.org/spreadsheetml/2006/main" count="214" uniqueCount="188">
  <si>
    <t>Eil. Nr.</t>
  </si>
  <si>
    <t>Kiekis pakuotėje (mato vienetais)</t>
  </si>
  <si>
    <t>Preliminarus pakuočių kiekis</t>
  </si>
  <si>
    <t>Bendras kiekis (mato vienetais)</t>
  </si>
  <si>
    <t>Gamintojas</t>
  </si>
  <si>
    <t>Prekės kodas</t>
  </si>
  <si>
    <t>Kiekis gamintojo pakuotėje</t>
  </si>
  <si>
    <t>Savikaina už pak.</t>
  </si>
  <si>
    <t>Savikaina už 1 vnt</t>
  </si>
  <si>
    <t>PVM</t>
  </si>
  <si>
    <t>Konkurso 1 mato vieneto kaina be PVM</t>
  </si>
  <si>
    <t>Konkurso 1 mato vieneto kaina su PVM</t>
  </si>
  <si>
    <t>Galutinė marža</t>
  </si>
  <si>
    <t>Suma be PVM apvalinta</t>
  </si>
  <si>
    <t>Suma su PVM apvalinta</t>
  </si>
  <si>
    <t>Manufacturer product name</t>
  </si>
  <si>
    <t>Manufacturer specification</t>
  </si>
  <si>
    <t>Name</t>
  </si>
  <si>
    <t>Description</t>
  </si>
  <si>
    <t>Units</t>
  </si>
  <si>
    <t>Pack</t>
  </si>
  <si>
    <t>Pack quantity</t>
  </si>
  <si>
    <t>Manufacturer</t>
  </si>
  <si>
    <t>SKU</t>
  </si>
  <si>
    <t>Manufacturers pack</t>
  </si>
  <si>
    <t>Cost per manuf. pack</t>
  </si>
  <si>
    <t>Sum with VAT</t>
  </si>
  <si>
    <t>VAT no.</t>
  </si>
  <si>
    <t>Deadline</t>
  </si>
  <si>
    <t>Organisation</t>
  </si>
  <si>
    <t>Tender name</t>
  </si>
  <si>
    <t>Tender Type</t>
  </si>
  <si>
    <t>Tender Number</t>
  </si>
  <si>
    <t>Tender Proposal Type</t>
  </si>
  <si>
    <t>Tender delivery term</t>
  </si>
  <si>
    <t>Pavadinimas</t>
  </si>
  <si>
    <t>Eil. nr.</t>
  </si>
  <si>
    <t>Mato vnt.</t>
  </si>
  <si>
    <t>KonkursoKomentaras</t>
  </si>
  <si>
    <t>Name LT</t>
  </si>
  <si>
    <t>Name EN</t>
  </si>
  <si>
    <t>Unit of Measurement</t>
  </si>
  <si>
    <t>Contract price</t>
  </si>
  <si>
    <t>Brand</t>
  </si>
  <si>
    <t>Group</t>
  </si>
  <si>
    <t>Reagentai</t>
  </si>
  <si>
    <t>Reikmenys</t>
  </si>
  <si>
    <t>Įranga</t>
  </si>
  <si>
    <t>vnt</t>
  </si>
  <si>
    <t>SPS 1 priedas</t>
  </si>
  <si>
    <t>TECHNINĖ SPECIFIKACIJA (koreguota 2019-05-16)</t>
  </si>
  <si>
    <t>REAGENTŲ IR PAGALBINIŲ PRIEMONIŲ PIRKIMAS KARTU SU ĮRANGOS ĮSIGIJIMU PANAUDOS BŪDU INFEKCINIŲ LIGŲ DIAGNOSTIKOS LABORATORIJAI Nr. 19048</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</si>
  <si>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nurodytų tyrimų verifikavimo procedūras pagal CLSI EP15-A3 standarto reikalavimus bei nemokamai suteikti verifikavimui atlikti reikalingus reagentus ir priemones.</t>
  </si>
  <si>
    <t>2. Visos siūlomos prekės turi būti originalios, tinkamos darbui prietaisu suteikiamu panaudos būdu arba prietaisu, kuris yra perkančiosios organizacijos nuosavybė.</t>
  </si>
  <si>
    <t>3.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</si>
  <si>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</si>
  <si>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5.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</si>
  <si>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6. Tiekėjas turi pateikti dokumentą, patvirtinantį, kad tiekėjas yra gamintojo įgaliotas atlikti techninį aptarnavimą įrangos, siūlomos panaudos būdu, arba turi rašytinį susitarimą su kitu ūkio subjektu, kuris yra gamintojo įgaliotas atlikti šios įrangos techninį aptarnavimą (pateikiama skaitmeninė dokumento kopija).</t>
  </si>
  <si>
    <t>7. Tiekėjas turi tiekti prekes, atitinkančias Europos direktyvų nuostatas. Siūlantiems reagentus ir pagalbines priemones pateikti atitikties dokumentą pagal Europos direktyvų nuostatas, kuris atitinka Tarybos direktyvos 98/79/EC sąlygas in vitro diagnostikos medicinos prietaisams. Visos siūlomos prekės turi būti skirtos in vitro diagnostikai. Tiekėjas, tiekiantis reagentus ir pagalbines priemones su prietaisu, turi pateikti naudojimosi prietaisu instrukciją.</t>
  </si>
  <si>
    <t>8. Perkančioji organizacija, siekdama patikrinti prekių atitikimą reikalavimams, gali prašyti Tiekėjo per 7 kalendorines dienas pateikti prekių pavyzdžius. Pateikti pavyzdžiai grąžinami nebus. Nepateikus prekių pavyzdžių, pasiūlymas bus atmetamas.</t>
  </si>
  <si>
    <t>9. Reagentų ir pagalbinių priemonių tiekėjas turi pateiki tyrimų protokolus, prekių aprašymus, naudojimo instrukcijas, saugos duomenų lapus ir kitą su tyrimo procesu, reagentu, pagalbine priemone susijusią svarbią informaciją. Bet kokius gamintojo atliekamus pakeitimus nedelsiant pranešti vartotojui.</t>
  </si>
  <si>
    <t xml:space="preserve">10. Tiekėjas, suteikiantis prietaisą panaudos būdu, turi pateikti detalų analizatoriaus priežiūros planą, pateikti visas priežiūrai atlikti reikiamas priemones ir instrukcijas. </t>
  </si>
  <si>
    <t>11. Tiekėjas, suteikiantis prietaisą panaudos būdu, prietaiso instaliavimo metu turi užtikrinti laboratorijos darbo nepertraukiamumą ir sklandumą.</t>
  </si>
  <si>
    <t>12. Tiekėjas, suteikiantis prietaisą panaudos būdu, turi užtikrinti, kad kompetentingas specialistas, turintis kompetenciją įrodantį dokumentą, apmokys personalą naudotis įranga iškart po jos instaliavimo.</t>
  </si>
  <si>
    <t>13. Tiekėjas, suteikęs sistemą/prietaisą panaudos būdu,  privalo savo sąskaita užtikrinti jos techninę priežiūrą, galimą gedimų šalinimą/remontą visą panaudos sutarties galiojimo terminą. Gedimas, po pranešimo gavimo, turi būti pradėtas šalinti per 4 val. darbo dienomis ir per 6 val. poilsio ir švenčių dienomis.</t>
  </si>
  <si>
    <t>14.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</si>
  <si>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Pirkimo dalies Nr.</t>
  </si>
  <si>
    <t>Reagento arba pagalbinės priemonės pavadinimas</t>
  </si>
  <si>
    <t>Techninės charakteristiškos, reikalavimai, metodas</t>
  </si>
  <si>
    <t>Matavimo vienetai</t>
  </si>
  <si>
    <t>Maksimalus perkamas kiekis</t>
  </si>
  <si>
    <t xml:space="preserve"> PVM tarifas, %</t>
  </si>
  <si>
    <t>Vnt. įkainis Eur be PVM</t>
  </si>
  <si>
    <t>Vnt. įkainis Eur su PVM</t>
  </si>
  <si>
    <t>Viso kaina Eur be PVM</t>
  </si>
  <si>
    <t>Viso kaina Eur su PVM</t>
  </si>
  <si>
    <t>Gamintojas, prekės pavadinimas, katalogo Nr., nuoroda į gamintojo katalogo puslapį</t>
  </si>
  <si>
    <t>vnt.</t>
  </si>
  <si>
    <t>ml</t>
  </si>
  <si>
    <t>5.</t>
  </si>
  <si>
    <t>Kovačo reagentas</t>
  </si>
  <si>
    <t xml:space="preserve">Flakone reagento turi būti ne daugiau  25 ml. </t>
  </si>
  <si>
    <t>6.</t>
  </si>
  <si>
    <t>Lizino monohidrochloridas</t>
  </si>
  <si>
    <r>
      <t>L-Lysine monohydrochloride (C</t>
    </r>
    <r>
      <rPr>
        <vertAlign val="subscript"/>
        <sz val="10"/>
        <rFont val="Times New Roman"/>
        <family val="1"/>
        <charset val="186"/>
      </rPr>
      <t>6</t>
    </r>
    <r>
      <rPr>
        <sz val="10"/>
        <rFont val="Times New Roman"/>
        <family val="1"/>
        <charset val="186"/>
      </rPr>
      <t>H</t>
    </r>
    <r>
      <rPr>
        <vertAlign val="subscript"/>
        <sz val="10"/>
        <rFont val="Times New Roman"/>
        <family val="1"/>
        <charset val="186"/>
      </rPr>
      <t>14</t>
    </r>
    <r>
      <rPr>
        <sz val="10"/>
        <rFont val="Times New Roman"/>
        <family val="1"/>
        <charset val="186"/>
      </rPr>
      <t>N</t>
    </r>
    <r>
      <rPr>
        <vertAlign val="subscript"/>
        <sz val="10"/>
        <rFont val="Times New Roman"/>
        <family val="1"/>
        <charset val="186"/>
      </rPr>
      <t>2</t>
    </r>
    <r>
      <rPr>
        <sz val="10"/>
        <rFont val="Times New Roman"/>
        <family val="1"/>
        <charset val="186"/>
      </rPr>
      <t>O</t>
    </r>
    <r>
      <rPr>
        <vertAlign val="subscript"/>
        <sz val="10"/>
        <rFont val="Times New Roman"/>
        <family val="1"/>
        <charset val="186"/>
      </rPr>
      <t xml:space="preserve">2 </t>
    </r>
    <r>
      <rPr>
        <sz val="10"/>
        <rFont val="Times New Roman"/>
        <family val="1"/>
        <charset val="186"/>
      </rPr>
      <t>∙ HCl)</t>
    </r>
  </si>
  <si>
    <t>g</t>
  </si>
  <si>
    <t>8.</t>
  </si>
  <si>
    <t>Katalazė</t>
  </si>
  <si>
    <t>Flakone nuo 50 iki 100 ml. Gali būti lateksinis reagentas.</t>
  </si>
  <si>
    <t>9.</t>
  </si>
  <si>
    <t>Ornitinas</t>
  </si>
  <si>
    <t>L-ornitino hidrochloridas</t>
  </si>
  <si>
    <t>10.</t>
  </si>
  <si>
    <t>Kalio teluritas</t>
  </si>
  <si>
    <r>
      <t>K</t>
    </r>
    <r>
      <rPr>
        <vertAlign val="subscript"/>
        <sz val="10"/>
        <rFont val="Times New Roman"/>
        <family val="1"/>
        <charset val="186"/>
      </rPr>
      <t>2</t>
    </r>
    <r>
      <rPr>
        <sz val="10"/>
        <rFont val="Times New Roman"/>
        <family val="1"/>
        <charset val="186"/>
      </rPr>
      <t>TeO</t>
    </r>
    <r>
      <rPr>
        <vertAlign val="subscript"/>
        <sz val="10"/>
        <rFont val="Times New Roman"/>
        <family val="1"/>
        <charset val="186"/>
      </rPr>
      <t>3</t>
    </r>
    <r>
      <rPr>
        <sz val="10"/>
        <rFont val="Calibri"/>
        <family val="2"/>
        <charset val="186"/>
      </rPr>
      <t>·nH</t>
    </r>
    <r>
      <rPr>
        <vertAlign val="subscript"/>
        <sz val="10"/>
        <rFont val="Calibri"/>
        <family val="2"/>
        <charset val="186"/>
      </rPr>
      <t>2</t>
    </r>
    <r>
      <rPr>
        <sz val="10"/>
        <rFont val="Calibri"/>
        <family val="2"/>
        <charset val="186"/>
      </rPr>
      <t>O</t>
    </r>
  </si>
  <si>
    <t>testas</t>
  </si>
  <si>
    <t>12.</t>
  </si>
  <si>
    <t>Gimzos ir May Griunvald dažai</t>
  </si>
  <si>
    <t>Gimzos dažai</t>
  </si>
  <si>
    <t>Gimza Azur eozin metileno mėlio tirpalas.</t>
  </si>
  <si>
    <t>May Griunvald dažai</t>
  </si>
  <si>
    <t>May-Grunwald eozin metileno mėlio tirpalas.</t>
  </si>
  <si>
    <t>12 pirkimo dalies suma:</t>
  </si>
  <si>
    <t>14.</t>
  </si>
  <si>
    <t>Objektiniai stikleliai skaidrūs</t>
  </si>
  <si>
    <r>
      <t>26</t>
    </r>
    <r>
      <rPr>
        <sz val="10"/>
        <rFont val="Symbol"/>
        <family val="1"/>
        <charset val="2"/>
      </rPr>
      <t>´</t>
    </r>
    <r>
      <rPr>
        <sz val="10"/>
        <rFont val="Times New Roman"/>
        <family val="1"/>
        <charset val="186"/>
      </rPr>
      <t>76mm ± 2 mm ilgio; 1,1-1,3mm storio, pateikti pvz. (pakuotė)</t>
    </r>
  </si>
  <si>
    <t xml:space="preserve">vnt. </t>
  </si>
  <si>
    <t>15.</t>
  </si>
  <si>
    <t>Objektiniai stikleliai šlifuotu galu</t>
  </si>
  <si>
    <t>16.</t>
  </si>
  <si>
    <t>Dengiamieji stikleliai</t>
  </si>
  <si>
    <r>
      <t>22</t>
    </r>
    <r>
      <rPr>
        <sz val="10"/>
        <rFont val="Symbol"/>
        <family val="1"/>
        <charset val="2"/>
      </rPr>
      <t>´</t>
    </r>
    <r>
      <rPr>
        <sz val="10"/>
        <rFont val="Times New Roman"/>
        <family val="1"/>
        <charset val="186"/>
      </rPr>
      <t>22mm, pateikti pvz. (pakuotė).</t>
    </r>
  </si>
  <si>
    <t>17.</t>
  </si>
  <si>
    <t>Buferio tabletės</t>
  </si>
  <si>
    <t>pH 7,2, 1 tabletė – 1 l buferio. Gimza dažams gaminti.</t>
  </si>
  <si>
    <t>18.</t>
  </si>
  <si>
    <t>Streptokokų A, B, C, D, F, G grupių nustatymui iš kultūros</t>
  </si>
  <si>
    <t>Polivalentinis; galiojimo laikas ne mažiau 1 metai.; pilnas rinkinys: 6 latex reagentai, ekstrakcinis buferis, kontrolės, plokštelės, lopetėlės.</t>
  </si>
  <si>
    <t>testai</t>
  </si>
  <si>
    <t>24.</t>
  </si>
  <si>
    <t>Sterilios Pastero pipetės 3 ml</t>
  </si>
  <si>
    <t>Vienkartinės.</t>
  </si>
  <si>
    <t>26.</t>
  </si>
  <si>
    <t>Mėgintuvėliai  plastikiniai su tamponėliais</t>
  </si>
  <si>
    <t>Plastikiniai mėgintuvėliai, kuriuose yra standartiniai tamponėliai standžiu koteliu, mėgintuvėliai be terpės, sterilūs</t>
  </si>
  <si>
    <t>29.</t>
  </si>
  <si>
    <t>Fuks -Rozentalio kamera ir dengiamieji skaitliukai</t>
  </si>
  <si>
    <t>Fuks -Rozentalio kamera</t>
  </si>
  <si>
    <t>Kamera skirta cerebrospinaliniam skysčiui skaičiuoti (galima siūlyti su stikliukais).</t>
  </si>
  <si>
    <t>Dengiamieji stikliukai</t>
  </si>
  <si>
    <t>Skirti Fuks - Rozentalio kamerai.</t>
  </si>
  <si>
    <t>29 pirkimo dalies suma:</t>
  </si>
  <si>
    <t>32.</t>
  </si>
  <si>
    <t>Testai slaptam kraujui išmatose nustatyti</t>
  </si>
  <si>
    <t>Greitas imunochromatografinis metodas, skirtas kokybiniam hemoglobino aptikimui išmatų mėginyje. Mažiausia nustatoma hemoglobino koncentracija 0,01 mg/l (10 ng/ml).  Rinkinyje turi būti lašintuvas  ir testo kasetė. Kiekvienas testas turi teigiama kontrolę. Galiojimo laikas ne trumpesnis nei 1 metai.</t>
  </si>
  <si>
    <t>40.</t>
  </si>
  <si>
    <t>Mikromėgintuvėliai (Cryo), skirti laikyti -70 °C temperatūroje</t>
  </si>
  <si>
    <t>Tinka užšaldyti prie -70 °C. Sterilūs. 2 ml talpos, su užsukamais kamšteliais, kamšteliai su gumine tarpine, ant megintuvelio sieneles būtinas baltas laukas uzrašams.</t>
  </si>
  <si>
    <t>41.</t>
  </si>
  <si>
    <t>Mėgintuvėliai Eppendorf su užspaudžiamais dangteliais</t>
  </si>
  <si>
    <t>1,5 ml talpos. Konusiniu dugnu. Sterilūs.</t>
  </si>
  <si>
    <t>42.</t>
  </si>
  <si>
    <t>Atliekų maišeliai 200x300mm ± 10 cm</t>
  </si>
  <si>
    <t>Autoklavuojami, naudojimui su stoveliu (arba konteineriams).</t>
  </si>
  <si>
    <t>43.</t>
  </si>
  <si>
    <t>Laboratorinė juosta "Parafilm" mėgintuvelių užsandarinimui</t>
  </si>
  <si>
    <t>50 mm pločio, 50 m ilgio. Tampri, elastinga, juostą galima ištempti 200 %, juosta tvirtinasi/laikosi prie netaisyklingų/nelygių kraštų ir paviršių, atspari drėgmei. Pagaminta iš alkeno polimero/poliolefino.</t>
  </si>
  <si>
    <t>47.</t>
  </si>
  <si>
    <t>Laboratoriniai buteliai su užsukamais kamščiais 500 ml</t>
  </si>
  <si>
    <t>500 ml talpos, stikliniai, autoklavuojami, graduoti.</t>
  </si>
  <si>
    <t>48.</t>
  </si>
  <si>
    <t>Laboratoriniai buteliai su užsukamais kamščiais 1000 ml</t>
  </si>
  <si>
    <t>1000 ml talpos, stikliniai, autoklavuojami, graduoti.</t>
  </si>
  <si>
    <t>49.</t>
  </si>
  <si>
    <t>Spiritinė lemputė</t>
  </si>
  <si>
    <t>Pagaminta iš stiklo, su dangteliu, kurio vidinis paviršius šlifuotas, su dagčiu, 100 ml talpos.</t>
  </si>
  <si>
    <t>50.</t>
  </si>
  <si>
    <t>Laboratorinė stiklinė</t>
  </si>
  <si>
    <t>1000 ml talpos, graduota, skaidri, borosilikatinio stiklo</t>
  </si>
  <si>
    <t>51.</t>
  </si>
  <si>
    <t>Stovai mikromėgintuvėliams</t>
  </si>
  <si>
    <t>Universalus mėgintuvėlių stovas, plastikinis, autoklavuojamas. Ne mažiau 20 vietų, naudojamos kelios pusės, tinkamas mėgintuvėliams, kurių diametras  12 - 20 mm; talpa 3- 15 ml.</t>
  </si>
  <si>
    <t>Sigma-Aldrich, 67309-100ML-F</t>
  </si>
  <si>
    <t>Sigma-Aldrich, 62929-100G-F</t>
  </si>
  <si>
    <t>Sigma-Aldrich, 60634-100ML</t>
  </si>
  <si>
    <t>Sigma-Aldrich, O2375-100G</t>
  </si>
  <si>
    <t>Sigma-Aldrich, P0677-100G</t>
  </si>
  <si>
    <t>Sigma-Aldrich, GS1L-1L</t>
  </si>
  <si>
    <t>Sigma-Aldrich, MG1L-1L</t>
  </si>
  <si>
    <t>Biosigma, VBS655/A</t>
  </si>
  <si>
    <t>Biosigma, VBS656</t>
  </si>
  <si>
    <t>Normax, 5470005A</t>
  </si>
  <si>
    <t>VWR, 331942F</t>
  </si>
  <si>
    <t>Lorne, 860050   </t>
  </si>
  <si>
    <t>Ratiolab, 26 55 111</t>
  </si>
  <si>
    <t>FL Medical, 26080</t>
  </si>
  <si>
    <t>Sigma-Aldrich, BR719805-1EA</t>
  </si>
  <si>
    <t>Sigma-Aldrich, BR723015-100EA</t>
  </si>
  <si>
    <t>Biosigma, BSD680</t>
  </si>
  <si>
    <t>Ratiolab, 5110120</t>
  </si>
  <si>
    <t>Eppendorf, 30120086</t>
  </si>
  <si>
    <t>Ratiolab, 7001000</t>
  </si>
  <si>
    <t>Biosigma, 90260</t>
  </si>
  <si>
    <t>Simax, 1632414321500</t>
  </si>
  <si>
    <t>Simax, 1632414321940</t>
  </si>
  <si>
    <t>Duran, 234002406</t>
  </si>
  <si>
    <t>Simax, 1632417012940</t>
  </si>
  <si>
    <t>VWR, 525-0951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</si>
</sst>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167" formatCode="#,##0.00\ &quot;€&quot;"/>
    <numFmt numFmtId="169" formatCode="#,##0.0000"/>
  </numFmts>
  <fonts count="20">
    <font>
      <sz val="11"/>
      <color theme="1"/>
      <name val="Calibri"/>
      <family val="2"/>
      <charset val="186"/>
      <scheme val="minor"/>
    </font>
    <font>
      <sz val="11"/>
      <color theme="1"/>
      <name val="Calibri"/>
      <family val="2"/>
      <charset val="186"/>
      <scheme val="minor"/>
    </font>
    <font>
      <sz val="11"/>
      <color theme="1"/>
      <name val="Calibri"/>
      <family val="2"/>
      <scheme val="minor"/>
    </font>
    <font>
      <b/>
      <sz val="9"/>
      <color indexed="81"/>
      <name val="Tahoma"/>
      <family val="2"/>
      <charset val="186"/>
    </font>
    <font>
      <sz val="11"/>
      <color theme="0"/>
      <name val="Calibri"/>
      <family val="2"/>
      <charset val="186"/>
      <scheme val="minor"/>
    </font>
    <font>
      <sz val="10"/>
      <color rgb="FF000000"/>
      <name val="Times New Roman"/>
      <family val="1"/>
      <charset val="186"/>
    </font>
    <font>
      <sz val="10"/>
      <color theme="1"/>
      <name val="Times New Roman"/>
      <family val="1"/>
      <charset val="186"/>
    </font>
    <font>
      <sz val="10"/>
      <color rgb="FF000000"/>
      <name val="Times New Roman1"/>
      <charset val="186"/>
    </font>
    <font>
      <b/>
      <sz val="11"/>
      <name val="Times New Roman"/>
      <family val="1"/>
      <charset val="186"/>
    </font>
    <font>
      <sz val="12"/>
      <name val="Times New Roman"/>
      <family val="1"/>
      <charset val="186"/>
    </font>
    <font>
      <sz val="10"/>
      <name val="Times New Roman1"/>
      <charset val="186"/>
    </font>
    <font>
      <sz val="10"/>
      <name val="Times New Roman"/>
      <family val="1"/>
      <charset val="186"/>
    </font>
    <font>
      <sz val="10"/>
      <color theme="1"/>
      <name val="Times New Roman1"/>
      <charset val="186"/>
    </font>
    <font>
      <sz val="11"/>
      <name val="Times New Roman"/>
      <family val="1"/>
      <charset val="186"/>
    </font>
    <font>
      <b/>
      <sz val="10"/>
      <name val="Times New Roman"/>
      <family val="1"/>
      <charset val="186"/>
    </font>
    <font>
      <sz val="10"/>
      <color rgb="FF000000"/>
      <name val="Times New Roman1"/>
    </font>
    <font>
      <vertAlign val="subscript"/>
      <sz val="10"/>
      <name val="Times New Roman"/>
      <family val="1"/>
      <charset val="186"/>
    </font>
    <font>
      <sz val="10"/>
      <name val="Calibri"/>
      <family val="2"/>
      <charset val="186"/>
    </font>
    <font>
      <vertAlign val="subscript"/>
      <sz val="10"/>
      <name val="Calibri"/>
      <family val="2"/>
      <charset val="186"/>
    </font>
    <font>
      <sz val="10"/>
      <name val="Symbol"/>
      <family val="1"/>
      <charset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9" fontId="1" fillId="0" borderId="0" applyFont="0" applyFill="0" applyBorder="0" applyAlignment="0" applyProtection="0"/>
    <xf numFmtId="0" fontId="2" fillId="0" borderId="0"/>
    <xf numFmtId="44" fontId="1" fillId="0" borderId="0" applyFont="0" applyFill="0" applyBorder="0" applyAlignment="0" applyProtection="0"/>
    <xf numFmtId="0" fontId="1" fillId="0" borderId="0"/>
  </cellStyleXfs>
  <cellXfs count="61">
    <xf numFmtId="0" fontId="0" fillId="0" borderId="0" xfId="0"/>
    <xf numFmtId="14" fontId="0" fillId="0" borderId="0" xfId="0" applyNumberFormat="1"/>
    <xf numFmtId="0" fontId="4" fillId="0" borderId="0" xfId="0" applyFont="1"/>
    <xf numFmtId="0" fontId="6" fillId="2" borderId="0" xfId="0" applyFont="1" applyFill="1" applyAlignment="1">
      <alignment horizontal="left" vertical="top"/>
    </xf>
    <xf numFmtId="0" fontId="7" fillId="2" borderId="0" xfId="0" applyFont="1" applyFill="1" applyAlignment="1">
      <alignment vertical="center"/>
    </xf>
    <xf numFmtId="0" fontId="7" fillId="2" borderId="0" xfId="0" applyFont="1" applyFill="1"/>
    <xf numFmtId="0" fontId="7" fillId="2" borderId="0" xfId="0" applyFont="1" applyFill="1" applyAlignment="1">
      <alignment horizontal="center" vertical="center"/>
    </xf>
    <xf numFmtId="0" fontId="9" fillId="2" borderId="0" xfId="0" applyFont="1" applyFill="1" applyAlignment="1">
      <alignment horizontal="left" vertical="top"/>
    </xf>
    <xf numFmtId="0" fontId="10" fillId="2" borderId="0" xfId="0" applyFont="1" applyFill="1" applyAlignment="1">
      <alignment horizontal="right" vertical="top"/>
    </xf>
    <xf numFmtId="49" fontId="10"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0" fontId="11" fillId="2" borderId="1" xfId="0" applyFont="1" applyFill="1" applyBorder="1" applyAlignment="1">
      <alignment horizontal="center" vertical="top" wrapText="1"/>
    </xf>
    <xf numFmtId="0" fontId="10" fillId="0" borderId="1" xfId="0" applyFont="1" applyBorder="1" applyAlignment="1">
      <alignment horizontal="center" vertical="top"/>
    </xf>
    <xf numFmtId="2" fontId="10" fillId="2" borderId="1" xfId="0" applyNumberFormat="1" applyFont="1" applyFill="1" applyBorder="1" applyAlignment="1">
      <alignment horizontal="center" vertical="top"/>
    </xf>
    <xf numFmtId="0" fontId="7" fillId="0" borderId="1" xfId="0" applyFont="1" applyBorder="1" applyAlignment="1">
      <alignment horizontal="center" vertical="top"/>
    </xf>
    <xf numFmtId="49" fontId="13" fillId="3" borderId="5" xfId="4" applyNumberFormat="1" applyFont="1" applyFill="1" applyBorder="1" applyAlignment="1">
      <alignment horizontal="left" vertical="top" wrapText="1"/>
    </xf>
    <xf numFmtId="0" fontId="13" fillId="3" borderId="1" xfId="0" applyFont="1" applyFill="1" applyBorder="1" applyAlignment="1">
      <alignment vertical="top" wrapText="1"/>
    </xf>
    <xf numFmtId="167" fontId="8" fillId="3" borderId="1" xfId="0" applyNumberFormat="1" applyFont="1" applyFill="1" applyBorder="1" applyAlignment="1">
      <alignment horizontal="center" vertical="top" wrapText="1"/>
    </xf>
    <xf numFmtId="0" fontId="13" fillId="3" borderId="1" xfId="0" applyFont="1" applyFill="1" applyBorder="1" applyAlignment="1">
      <alignment horizontal="center" vertical="top" wrapText="1"/>
    </xf>
    <xf numFmtId="0" fontId="10" fillId="2" borderId="1" xfId="0" applyFont="1" applyFill="1" applyBorder="1" applyAlignment="1">
      <alignment horizontal="center" vertical="top"/>
    </xf>
    <xf numFmtId="0" fontId="14" fillId="2" borderId="1" xfId="0" applyFont="1" applyFill="1" applyBorder="1" applyAlignment="1">
      <alignment vertical="top" wrapText="1"/>
    </xf>
    <xf numFmtId="0" fontId="11" fillId="2" borderId="1" xfId="0" applyFont="1" applyFill="1" applyBorder="1" applyAlignment="1">
      <alignment vertical="top" wrapText="1"/>
    </xf>
    <xf numFmtId="9" fontId="10" fillId="2" borderId="1" xfId="1" applyFont="1" applyFill="1" applyBorder="1" applyAlignment="1">
      <alignment horizontal="center" vertical="top"/>
    </xf>
    <xf numFmtId="0" fontId="15" fillId="0" borderId="1" xfId="0" applyFont="1" applyBorder="1" applyAlignment="1">
      <alignment horizontal="center" vertical="center"/>
    </xf>
    <xf numFmtId="0" fontId="7" fillId="0" borderId="1" xfId="0" applyFont="1" applyBorder="1" applyAlignment="1">
      <alignment vertical="top"/>
    </xf>
    <xf numFmtId="2" fontId="11" fillId="2" borderId="1" xfId="0" applyNumberFormat="1" applyFont="1" applyFill="1" applyBorder="1" applyAlignment="1">
      <alignment horizontal="left" vertical="center" wrapText="1"/>
    </xf>
    <xf numFmtId="0" fontId="14" fillId="0" borderId="1" xfId="0" applyFont="1" applyBorder="1" applyAlignment="1">
      <alignment vertical="top" wrapText="1"/>
    </xf>
    <xf numFmtId="0" fontId="11" fillId="0" borderId="1" xfId="0" applyFont="1" applyBorder="1" applyAlignment="1">
      <alignment vertical="top" wrapText="1"/>
    </xf>
    <xf numFmtId="3" fontId="11" fillId="0" borderId="1" xfId="0" applyNumberFormat="1" applyFont="1" applyBorder="1" applyAlignment="1">
      <alignment horizontal="center" vertical="top" wrapText="1"/>
    </xf>
    <xf numFmtId="2" fontId="6" fillId="0" borderId="1" xfId="0" applyNumberFormat="1" applyFont="1" applyBorder="1" applyAlignment="1">
      <alignment horizontal="left" vertical="center" wrapText="1"/>
    </xf>
    <xf numFmtId="16" fontId="7" fillId="0" borderId="1" xfId="0" applyNumberFormat="1" applyFont="1" applyBorder="1" applyAlignment="1">
      <alignment horizontal="center" vertical="top"/>
    </xf>
    <xf numFmtId="0" fontId="12" fillId="0" borderId="1" xfId="0" applyFont="1" applyBorder="1" applyAlignment="1">
      <alignment horizontal="center" vertical="top"/>
    </xf>
    <xf numFmtId="0" fontId="5" fillId="0" borderId="0" xfId="0" applyFont="1" applyAlignment="1">
      <alignment vertical="top" wrapText="1"/>
    </xf>
    <xf numFmtId="0" fontId="11" fillId="0" borderId="1" xfId="0" applyFont="1" applyBorder="1" applyAlignment="1">
      <alignment horizontal="justify" vertical="top" wrapText="1"/>
    </xf>
    <xf numFmtId="0" fontId="11" fillId="0" borderId="1" xfId="0" applyFont="1" applyBorder="1" applyAlignment="1">
      <alignment horizontal="left" vertical="top" wrapText="1"/>
    </xf>
    <xf numFmtId="0" fontId="6" fillId="0" borderId="1" xfId="0" applyFont="1" applyBorder="1" applyAlignment="1">
      <alignment horizontal="left" vertical="center" wrapText="1"/>
    </xf>
    <xf numFmtId="49" fontId="7" fillId="2" borderId="0" xfId="0" applyNumberFormat="1" applyFont="1" applyFill="1" applyAlignment="1">
      <alignment horizontal="center" vertical="top"/>
    </xf>
    <xf numFmtId="49" fontId="7" fillId="0" borderId="0" xfId="0" applyNumberFormat="1" applyFont="1" applyAlignment="1">
      <alignment horizontal="center" vertical="top"/>
    </xf>
    <xf numFmtId="0" fontId="7" fillId="0" borderId="0" xfId="0" applyFont="1" applyAlignment="1">
      <alignment vertical="center"/>
    </xf>
    <xf numFmtId="0" fontId="7" fillId="0" borderId="0" xfId="0" applyFont="1"/>
    <xf numFmtId="0" fontId="7" fillId="4" borderId="0" xfId="0" applyFont="1" applyFill="1"/>
    <xf numFmtId="0" fontId="7" fillId="4" borderId="0" xfId="0" applyFont="1" applyFill="1" applyAlignment="1">
      <alignment horizontal="center" vertical="center"/>
    </xf>
    <xf numFmtId="169" fontId="10" fillId="2" borderId="1" xfId="0" applyNumberFormat="1" applyFont="1" applyFill="1" applyBorder="1" applyAlignment="1">
      <alignment horizontal="center" vertical="top"/>
    </xf>
    <xf numFmtId="169" fontId="14" fillId="2" borderId="1" xfId="0" applyNumberFormat="1" applyFont="1" applyFill="1" applyBorder="1" applyAlignment="1">
      <alignment vertical="top" wrapText="1"/>
    </xf>
    <xf numFmtId="0" fontId="10" fillId="0" borderId="0" xfId="0" applyFont="1" applyAlignment="1">
      <alignment horizontal="left" vertical="top" wrapText="1"/>
    </xf>
    <xf numFmtId="49" fontId="10" fillId="0" borderId="0" xfId="0" applyNumberFormat="1" applyFont="1" applyAlignment="1">
      <alignment horizontal="left" vertical="top" wrapText="1"/>
    </xf>
    <xf numFmtId="0" fontId="8" fillId="2" borderId="0" xfId="0" applyFont="1" applyFill="1" applyAlignment="1">
      <alignment horizontal="center" vertical="top"/>
    </xf>
    <xf numFmtId="0" fontId="8" fillId="2" borderId="0" xfId="0" applyFont="1" applyFill="1" applyAlignment="1">
      <alignment horizontal="center" vertical="center"/>
    </xf>
    <xf numFmtId="0" fontId="10" fillId="0" borderId="4" xfId="0" applyFont="1" applyBorder="1" applyAlignment="1">
      <alignment horizontal="center" vertical="top"/>
    </xf>
    <xf numFmtId="0" fontId="10" fillId="0" borderId="2" xfId="0" applyFont="1" applyBorder="1" applyAlignment="1">
      <alignment horizontal="center" vertical="top"/>
    </xf>
    <xf numFmtId="0" fontId="14" fillId="3" borderId="5" xfId="0" applyFont="1" applyFill="1" applyBorder="1" applyAlignment="1">
      <alignment horizontal="right" vertical="top" wrapText="1"/>
    </xf>
    <xf numFmtId="0" fontId="7" fillId="0" borderId="4" xfId="0" applyFont="1" applyBorder="1" applyAlignment="1">
      <alignment horizontal="center" vertical="top"/>
    </xf>
    <xf numFmtId="0" fontId="7" fillId="0" borderId="2" xfId="0" applyFont="1" applyBorder="1" applyAlignment="1">
      <alignment horizontal="center" vertical="top"/>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3" xfId="0" applyFont="1" applyBorder="1" applyAlignment="1">
      <alignment horizontal="left" vertical="top" wrapText="1"/>
    </xf>
    <xf numFmtId="0" fontId="10" fillId="0" borderId="7" xfId="0" applyFont="1" applyBorder="1" applyAlignment="1">
      <alignment horizontal="left" vertical="top" wrapText="1"/>
    </xf>
    <xf numFmtId="0" fontId="14" fillId="3" borderId="6" xfId="0" applyFont="1" applyFill="1" applyBorder="1" applyAlignment="1">
      <alignment horizontal="right" vertical="top" wrapText="1"/>
    </xf>
    <xf numFmtId="0" fontId="14" fillId="3" borderId="3" xfId="0" applyFont="1" applyFill="1" applyBorder="1" applyAlignment="1">
      <alignment horizontal="right" vertical="top" wrapText="1"/>
    </xf>
    <xf numFmtId="0" fontId="7" fillId="0" borderId="8" xfId="0" applyFont="1" applyBorder="1" applyAlignment="1">
      <alignment horizontal="center" vertical="top"/>
    </xf>
    <xf numFmtId="0" fontId="10" fillId="0" borderId="8" xfId="0" applyFont="1" applyBorder="1" applyAlignment="1">
      <alignment horizontal="center" vertical="top"/>
    </xf>
  </cellXfs>
  <cellStyles count="5">
    <cellStyle name="Euro" xfId="3" xr:uid="{00000000-0005-0000-0000-000000000000}"/>
    <cellStyle name="Normal" xfId="0" builtinId="0"/>
    <cellStyle name="Normal 2" xfId="4" xr:uid="{A6C40A65-9CDA-4603-AA64-4B32378F408F}"/>
    <cellStyle name="Normal 3" xfId="2" xr:uid="{00000000-0005-0000-0000-000003000000}"/>
    <cellStyle name="Percent" xfId="1" builtinId="5"/>
  </cellStyles>
  <dxfs count="4">
    <dxf>
      <numFmt numFmtId="19" formatCode="yyyy/mm/dd"/>
    </dxf>
    <dxf>
      <numFmt numFmtId="19" formatCode="yyyy/mm/dd"/>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3"/>
      <tableStyleElement type="headerRow"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U2" totalsRowShown="0">
  <autoFilter ref="A1:U2" xr:uid="{00000000-0009-0000-0100-000003000000}"/>
  <tableColumns count="21">
    <tableColumn id="1" xr3:uid="{00000000-0010-0000-0100-000001000000}" name="Eil. Nr."/>
    <tableColumn id="2" xr3:uid="{00000000-0010-0000-0100-000002000000}" name="Name"/>
    <tableColumn id="3" xr3:uid="{00000000-0010-0000-0100-000003000000}" name="Description"/>
    <tableColumn id="4" xr3:uid="{00000000-0010-0000-0100-000004000000}" name="Units">
      <calculatedColumnFormula>+#REF!</calculatedColumnFormula>
    </tableColumn>
    <tableColumn id="5" xr3:uid="{00000000-0010-0000-0100-000005000000}" name="Pack">
      <calculatedColumnFormula>+#REF!</calculatedColumnFormula>
    </tableColumn>
    <tableColumn id="6" xr3:uid="{00000000-0010-0000-0100-000006000000}" name="Pack quantity">
      <calculatedColumnFormula>+#REF!</calculatedColumnFormula>
    </tableColumn>
    <tableColumn id="7" xr3:uid="{00000000-0010-0000-0100-000007000000}" name="Manufacturer">
      <calculatedColumnFormula>+#REF!</calculatedColumnFormula>
    </tableColumn>
    <tableColumn id="8" xr3:uid="{00000000-0010-0000-0100-000008000000}" name="SKU">
      <calculatedColumnFormula>+#REF!</calculatedColumnFormula>
    </tableColumn>
    <tableColumn id="9" xr3:uid="{00000000-0010-0000-0100-000009000000}" name="Manufacturers pack">
      <calculatedColumnFormula>+#REF!</calculatedColumnFormula>
    </tableColumn>
    <tableColumn id="10" xr3:uid="{00000000-0010-0000-0100-00000A000000}" name="Cost per manuf. pack">
      <calculatedColumnFormula>+#REF!</calculatedColumnFormula>
    </tableColumn>
    <tableColumn id="11" xr3:uid="{00000000-0010-0000-0100-00000B000000}" name="Sum with VAT">
      <calculatedColumnFormula>+#REF!</calculatedColumnFormula>
    </tableColumn>
    <tableColumn id="12" xr3:uid="{00000000-0010-0000-0100-00000C000000}" name="VAT no.">
      <calculatedColumnFormula>+#REF!</calculatedColumnFormula>
    </tableColumn>
    <tableColumn id="13" xr3:uid="{00000000-0010-0000-0100-00000D000000}" name="Deadline" dataDxfId="1">
      <calculatedColumnFormula>+#REF!</calculatedColumnFormula>
    </tableColumn>
    <tableColumn id="14" xr3:uid="{00000000-0010-0000-0100-00000E000000}" name="Organisation">
      <calculatedColumnFormula>+#REF!</calculatedColumnFormula>
    </tableColumn>
    <tableColumn id="15" xr3:uid="{00000000-0010-0000-0100-00000F000000}" name="Tender name">
      <calculatedColumnFormula>+#REF!</calculatedColumnFormula>
    </tableColumn>
    <tableColumn id="16" xr3:uid="{00000000-0010-0000-0100-000010000000}" name="Tender Type">
      <calculatedColumnFormula>+#REF!</calculatedColumnFormula>
    </tableColumn>
    <tableColumn id="17" xr3:uid="{00000000-0010-0000-0100-000011000000}" name="Tender Number">
      <calculatedColumnFormula>+#REF!</calculatedColumnFormula>
    </tableColumn>
    <tableColumn id="18" xr3:uid="{00000000-0010-0000-0100-000012000000}" name="Tender Proposal Type">
      <calculatedColumnFormula>+#REF!</calculatedColumnFormula>
    </tableColumn>
    <tableColumn id="19" xr3:uid="{00000000-0010-0000-0100-000013000000}" name="Tender delivery term" dataDxfId="0">
      <calculatedColumnFormula>+#REF!</calculatedColumnFormula>
    </tableColumn>
    <tableColumn id="20" xr3:uid="{00000000-0010-0000-0100-000014000000}" name="Manufacturer product name">
      <calculatedColumnFormula>+#REF!</calculatedColumnFormula>
    </tableColumn>
    <tableColumn id="21" xr3:uid="{00000000-0010-0000-0100-000015000000}" name="Manufacturer specification">
      <calculatedColumnFormula>+#REF!</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e1" displayName="Table1" ref="A1:T2" totalsRowShown="0">
  <autoFilter ref="A1:T2" xr:uid="{00000000-0009-0000-0100-000001000000}"/>
  <tableColumns count="20">
    <tableColumn id="1" xr3:uid="{00000000-0010-0000-0200-000001000000}" name="Pavadinimas">
      <calculatedColumnFormula>+Table3[Name]</calculatedColumnFormula>
    </tableColumn>
    <tableColumn id="2" xr3:uid="{00000000-0010-0000-0200-000002000000}" name="Description">
      <calculatedColumnFormula>+Table3[Description]</calculatedColumnFormula>
    </tableColumn>
    <tableColumn id="3" xr3:uid="{00000000-0010-0000-0200-000003000000}" name="Eil. nr.">
      <calculatedColumnFormula>+Table3[Eil. Nr.]</calculatedColumnFormula>
    </tableColumn>
    <tableColumn id="4" xr3:uid="{00000000-0010-0000-0200-000004000000}" name="Mato vnt.">
      <calculatedColumnFormula>+Table3[Units]</calculatedColumnFormula>
    </tableColumn>
    <tableColumn id="5" xr3:uid="{00000000-0010-0000-0200-000005000000}" name="Kiekis pakuotėje (mato vienetais)">
      <calculatedColumnFormula>+#REF!</calculatedColumnFormula>
    </tableColumn>
    <tableColumn id="6" xr3:uid="{00000000-0010-0000-0200-000006000000}" name="Preliminarus pakuočių kiekis">
      <calculatedColumnFormula>+#REF!</calculatedColumnFormula>
    </tableColumn>
    <tableColumn id="7" xr3:uid="{00000000-0010-0000-0200-000007000000}" name="Bendras kiekis (mato vienetais)">
      <calculatedColumnFormula>+#REF!</calculatedColumnFormula>
    </tableColumn>
    <tableColumn id="8" xr3:uid="{00000000-0010-0000-0200-000008000000}" name="Gamintojas">
      <calculatedColumnFormula>+#REF!</calculatedColumnFormula>
    </tableColumn>
    <tableColumn id="9" xr3:uid="{00000000-0010-0000-0200-000009000000}" name="Prekės kodas">
      <calculatedColumnFormula>+#REF!</calculatedColumnFormula>
    </tableColumn>
    <tableColumn id="10" xr3:uid="{00000000-0010-0000-0200-00000A000000}" name="KonkursoKomentaras">
      <calculatedColumnFormula>+#REF!</calculatedColumnFormula>
    </tableColumn>
    <tableColumn id="11" xr3:uid="{00000000-0010-0000-0200-00000B000000}" name="Kiekis gamintojo pakuotėje">
      <calculatedColumnFormula>+#REF!</calculatedColumnFormula>
    </tableColumn>
    <tableColumn id="12" xr3:uid="{00000000-0010-0000-0200-00000C000000}" name="Savikaina už pak.">
      <calculatedColumnFormula>+#REF!</calculatedColumnFormula>
    </tableColumn>
    <tableColumn id="13" xr3:uid="{00000000-0010-0000-0200-00000D000000}" name="Savikaina už 1 vnt">
      <calculatedColumnFormula>+#REF!</calculatedColumnFormula>
    </tableColumn>
    <tableColumn id="14" xr3:uid="{00000000-0010-0000-0200-00000E000000}" name="Konkurso 1 mato vieneto kaina be PVM">
      <calculatedColumnFormula>+#REF!</calculatedColumnFormula>
    </tableColumn>
    <tableColumn id="15" xr3:uid="{00000000-0010-0000-0200-00000F000000}" name="PVM">
      <calculatedColumnFormula>+#REF!</calculatedColumnFormula>
    </tableColumn>
    <tableColumn id="16" xr3:uid="{00000000-0010-0000-0200-000010000000}" name="Konkurso 1 mato vieneto kaina su PVM">
      <calculatedColumnFormula>+#REF!</calculatedColumnFormula>
    </tableColumn>
    <tableColumn id="17" xr3:uid="{00000000-0010-0000-0200-000011000000}" name="Galutinė marža">
      <calculatedColumnFormula>+#REF!</calculatedColumnFormula>
    </tableColumn>
    <tableColumn id="18" xr3:uid="{00000000-0010-0000-0200-000012000000}" name="Suma be PVM apvalinta">
      <calculatedColumnFormula>+#REF!</calculatedColumnFormula>
    </tableColumn>
    <tableColumn id="19" xr3:uid="{00000000-0010-0000-0200-000013000000}" name="Suma su PVM apvalinta">
      <calculatedColumnFormula>+#REF!</calculatedColumnFormula>
    </tableColumn>
    <tableColumn id="20" xr3:uid="{00000000-0010-0000-0200-000014000000}" name="Tender Number">
      <calculatedColumnFormula>+Table3[Tender Number]</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1:J2" totalsRowShown="0">
  <autoFilter ref="A1:J2" xr:uid="{00000000-0009-0000-0100-000004000000}"/>
  <tableColumns count="10">
    <tableColumn id="1" xr3:uid="{00000000-0010-0000-0300-000001000000}" name="SKU">
      <calculatedColumnFormula>+Table1[Prekės kodas]</calculatedColumnFormula>
    </tableColumn>
    <tableColumn id="9" xr3:uid="{00000000-0010-0000-0300-000009000000}" name="Name LT">
      <calculatedColumnFormula>+Table1[Pavadinimas]</calculatedColumnFormula>
    </tableColumn>
    <tableColumn id="2" xr3:uid="{00000000-0010-0000-0300-000002000000}" name="Name EN"/>
    <tableColumn id="10" xr3:uid="{00000000-0010-0000-0300-00000A000000}" name="Description">
      <calculatedColumnFormula>+Table1[Description]</calculatedColumnFormula>
    </tableColumn>
    <tableColumn id="3" xr3:uid="{00000000-0010-0000-0300-000003000000}" name="Pack">
      <calculatedColumnFormula>+#REF!</calculatedColumnFormula>
    </tableColumn>
    <tableColumn id="4" xr3:uid="{00000000-0010-0000-0300-000004000000}" name="Unit of Measurement">
      <calculatedColumnFormula>+Table1[Mato vnt.]</calculatedColumnFormula>
    </tableColumn>
    <tableColumn id="5" xr3:uid="{00000000-0010-0000-0300-000005000000}" name="Contract price">
      <calculatedColumnFormula>+Table1[Konkurso 1 mato vieneto kaina be PVM]</calculatedColumnFormula>
    </tableColumn>
    <tableColumn id="6" xr3:uid="{00000000-0010-0000-0300-000006000000}" name="Manufacturer">
      <calculatedColumnFormula>+Table1[Gamintojas]</calculatedColumnFormula>
    </tableColumn>
    <tableColumn id="7" xr3:uid="{00000000-0010-0000-0300-000007000000}" name="Brand"/>
    <tableColumn id="8" xr3:uid="{00000000-0010-0000-0300-000008000000}" name="Group"/>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sheetPr>
  <dimension ref="A1:AJ235"/>
  <sheetViews>
    <sheetView tabSelected="1" zoomScale="85" zoomScaleNormal="85" workbookViewId="0">
      <pane ySplit="1" topLeftCell="A17" activePane="bottomLeft" state="frozen"/>
      <selection pane="bottomLeft" activeCell="A6" sqref="A6:K6"/>
    </sheetView>
  </sheetViews>
  <sheetFormatPr defaultRowHeight="15"/>
  <cols>
    <col min="1" max="1" width="6.7109375" style="37" customWidth="1"/>
    <col min="2" max="2" width="36.85546875" style="38" customWidth="1"/>
    <col min="3" max="3" width="61.28515625" style="39" customWidth="1"/>
    <col min="4" max="4" width="9.140625" style="39" bestFit="1" customWidth="1"/>
    <col min="5" max="5" width="10.140625" style="39" bestFit="1" customWidth="1"/>
    <col min="6" max="6" width="6.140625" style="39" bestFit="1" customWidth="1"/>
    <col min="7" max="7" width="8.85546875" style="40" bestFit="1" customWidth="1"/>
    <col min="8" max="8" width="9.42578125" style="40" bestFit="1" customWidth="1"/>
    <col min="9" max="9" width="10.140625" style="40" bestFit="1" customWidth="1"/>
    <col min="10" max="10" width="9.7109375" style="41" bestFit="1" customWidth="1"/>
    <col min="11" max="11" width="29.28515625" style="39" bestFit="1" customWidth="1"/>
    <col min="12" max="12" width="25.140625" customWidth="1"/>
    <col min="13" max="13" width="27.7109375" customWidth="1"/>
    <col min="14" max="14" width="61.28515625" customWidth="1"/>
    <col min="15" max="15" width="44.7109375" customWidth="1"/>
    <col min="16" max="16" width="53.85546875" customWidth="1"/>
    <col min="17" max="17" width="24.5703125" customWidth="1"/>
    <col min="18" max="18" width="37.7109375" customWidth="1"/>
    <col min="19" max="19" width="15.28515625" customWidth="1"/>
    <col min="20" max="20" width="22.85546875" customWidth="1"/>
    <col min="21" max="21" width="59.7109375" customWidth="1"/>
  </cols>
  <sheetData>
    <row r="1" spans="1:11">
      <c r="A1" s="3"/>
      <c r="B1" s="4"/>
      <c r="C1" s="5"/>
      <c r="D1" s="5"/>
      <c r="E1" s="5"/>
      <c r="F1" s="5"/>
      <c r="G1" s="5"/>
      <c r="H1" s="5"/>
      <c r="I1" s="5"/>
      <c r="J1" s="6"/>
      <c r="K1" s="3" t="s">
        <v>49</v>
      </c>
    </row>
    <row r="2" spans="1:11">
      <c r="A2" s="46" t="s">
        <v>50</v>
      </c>
      <c r="B2" s="46"/>
      <c r="C2" s="46"/>
      <c r="D2" s="46"/>
      <c r="E2" s="46"/>
      <c r="F2" s="46"/>
      <c r="G2" s="46"/>
      <c r="H2" s="46"/>
      <c r="I2" s="46"/>
      <c r="J2" s="46"/>
      <c r="K2" s="46"/>
    </row>
    <row r="3" spans="1:11">
      <c r="A3" s="47" t="s">
        <v>51</v>
      </c>
      <c r="B3" s="47"/>
      <c r="C3" s="47"/>
      <c r="D3" s="47"/>
      <c r="E3" s="47"/>
      <c r="F3" s="47"/>
      <c r="G3" s="47"/>
      <c r="H3" s="47"/>
      <c r="I3" s="47"/>
      <c r="J3" s="47"/>
      <c r="K3" s="47"/>
    </row>
    <row r="4" spans="1:11" ht="15.75">
      <c r="A4" s="7"/>
      <c r="B4" s="4"/>
      <c r="C4" s="5"/>
      <c r="D4" s="5"/>
      <c r="E4" s="5"/>
      <c r="F4" s="5"/>
      <c r="G4" s="5"/>
      <c r="H4" s="5"/>
      <c r="I4" s="5"/>
      <c r="J4" s="6"/>
      <c r="K4" s="8"/>
    </row>
    <row r="5" spans="1:11">
      <c r="A5" s="44" t="s">
        <v>52</v>
      </c>
      <c r="B5" s="44"/>
      <c r="C5" s="44"/>
      <c r="D5" s="44"/>
      <c r="E5" s="44"/>
      <c r="F5" s="44"/>
      <c r="G5" s="44"/>
      <c r="H5" s="44"/>
      <c r="I5" s="44"/>
      <c r="J5" s="44"/>
      <c r="K5" s="44"/>
    </row>
    <row r="6" spans="1:11">
      <c r="A6" s="44" t="s">
        <v>53</v>
      </c>
      <c r="B6" s="44"/>
      <c r="C6" s="44"/>
      <c r="D6" s="44"/>
      <c r="E6" s="44"/>
      <c r="F6" s="44"/>
      <c r="G6" s="44"/>
      <c r="H6" s="44"/>
      <c r="I6" s="44"/>
      <c r="J6" s="44"/>
      <c r="K6" s="44"/>
    </row>
    <row r="7" spans="1:11">
      <c r="A7" s="45" t="s">
        <v>54</v>
      </c>
      <c r="B7" s="45"/>
      <c r="C7" s="45"/>
      <c r="D7" s="45"/>
      <c r="E7" s="45"/>
      <c r="F7" s="45"/>
      <c r="G7" s="45"/>
      <c r="H7" s="45"/>
      <c r="I7" s="45"/>
      <c r="J7" s="45"/>
      <c r="K7" s="45"/>
    </row>
    <row r="8" spans="1:11">
      <c r="A8" s="44" t="s">
        <v>55</v>
      </c>
      <c r="B8" s="44"/>
      <c r="C8" s="44"/>
      <c r="D8" s="44"/>
      <c r="E8" s="44"/>
      <c r="F8" s="44"/>
      <c r="G8" s="44"/>
      <c r="H8" s="44"/>
      <c r="I8" s="44"/>
      <c r="J8" s="44"/>
      <c r="K8" s="44"/>
    </row>
    <row r="9" spans="1:11">
      <c r="A9" s="44" t="s">
        <v>56</v>
      </c>
      <c r="B9" s="44"/>
      <c r="C9" s="44"/>
      <c r="D9" s="44"/>
      <c r="E9" s="44"/>
      <c r="F9" s="44"/>
      <c r="G9" s="44"/>
      <c r="H9" s="44"/>
      <c r="I9" s="44"/>
      <c r="J9" s="44"/>
      <c r="K9" s="44"/>
    </row>
    <row r="10" spans="1:11">
      <c r="A10" s="44" t="s">
        <v>57</v>
      </c>
      <c r="B10" s="44"/>
      <c r="C10" s="44"/>
      <c r="D10" s="44"/>
      <c r="E10" s="44"/>
      <c r="F10" s="44"/>
      <c r="G10" s="44"/>
      <c r="H10" s="44"/>
      <c r="I10" s="44"/>
      <c r="J10" s="44"/>
      <c r="K10" s="44"/>
    </row>
    <row r="11" spans="1:11">
      <c r="A11" s="44" t="s">
        <v>58</v>
      </c>
      <c r="B11" s="44"/>
      <c r="C11" s="44"/>
      <c r="D11" s="44"/>
      <c r="E11" s="44"/>
      <c r="F11" s="44"/>
      <c r="G11" s="44"/>
      <c r="H11" s="44"/>
      <c r="I11" s="44"/>
      <c r="J11" s="44"/>
      <c r="K11" s="44"/>
    </row>
    <row r="12" spans="1:11">
      <c r="A12" s="45" t="s">
        <v>59</v>
      </c>
      <c r="B12" s="45"/>
      <c r="C12" s="45"/>
      <c r="D12" s="45"/>
      <c r="E12" s="45"/>
      <c r="F12" s="45"/>
      <c r="G12" s="45"/>
      <c r="H12" s="45"/>
      <c r="I12" s="45"/>
      <c r="J12" s="45"/>
      <c r="K12" s="45"/>
    </row>
    <row r="13" spans="1:11">
      <c r="A13" s="45" t="s">
        <v>60</v>
      </c>
      <c r="B13" s="45"/>
      <c r="C13" s="45"/>
      <c r="D13" s="45"/>
      <c r="E13" s="45"/>
      <c r="F13" s="45"/>
      <c r="G13" s="45"/>
      <c r="H13" s="45"/>
      <c r="I13" s="45"/>
      <c r="J13" s="45"/>
      <c r="K13" s="45"/>
    </row>
    <row r="14" spans="1:11">
      <c r="A14" s="45" t="s">
        <v>61</v>
      </c>
      <c r="B14" s="45"/>
      <c r="C14" s="45"/>
      <c r="D14" s="45"/>
      <c r="E14" s="45"/>
      <c r="F14" s="45"/>
      <c r="G14" s="45"/>
      <c r="H14" s="45"/>
      <c r="I14" s="45"/>
      <c r="J14" s="45"/>
      <c r="K14" s="45"/>
    </row>
    <row r="15" spans="1:11">
      <c r="A15" s="45" t="s">
        <v>62</v>
      </c>
      <c r="B15" s="45"/>
      <c r="C15" s="45"/>
      <c r="D15" s="45"/>
      <c r="E15" s="45"/>
      <c r="F15" s="45"/>
      <c r="G15" s="45"/>
      <c r="H15" s="45"/>
      <c r="I15" s="45"/>
      <c r="J15" s="45"/>
      <c r="K15" s="45"/>
    </row>
    <row r="16" spans="1:11">
      <c r="A16" s="45" t="s">
        <v>63</v>
      </c>
      <c r="B16" s="45"/>
      <c r="C16" s="45"/>
      <c r="D16" s="45"/>
      <c r="E16" s="45"/>
      <c r="F16" s="45"/>
      <c r="G16" s="45"/>
      <c r="H16" s="45"/>
      <c r="I16" s="45"/>
      <c r="J16" s="45"/>
      <c r="K16" s="45"/>
    </row>
    <row r="17" spans="1:11">
      <c r="A17" s="45" t="s">
        <v>64</v>
      </c>
      <c r="B17" s="45"/>
      <c r="C17" s="45"/>
      <c r="D17" s="45"/>
      <c r="E17" s="45"/>
      <c r="F17" s="45"/>
      <c r="G17" s="45"/>
      <c r="H17" s="45"/>
      <c r="I17" s="45"/>
      <c r="J17" s="45"/>
      <c r="K17" s="45"/>
    </row>
    <row r="18" spans="1:11">
      <c r="A18" s="56" t="s">
        <v>65</v>
      </c>
      <c r="B18" s="56"/>
      <c r="C18" s="56"/>
      <c r="D18" s="56"/>
      <c r="E18" s="56"/>
      <c r="F18" s="56"/>
      <c r="G18" s="56"/>
      <c r="H18" s="56"/>
      <c r="I18" s="56"/>
      <c r="J18" s="56"/>
      <c r="K18" s="56"/>
    </row>
    <row r="19" spans="1:11" ht="38.25">
      <c r="A19" s="9" t="s">
        <v>66</v>
      </c>
      <c r="B19" s="9" t="s">
        <v>67</v>
      </c>
      <c r="C19" s="9" t="s">
        <v>68</v>
      </c>
      <c r="D19" s="9" t="s">
        <v>69</v>
      </c>
      <c r="E19" s="9" t="s">
        <v>70</v>
      </c>
      <c r="F19" s="10" t="s">
        <v>71</v>
      </c>
      <c r="G19" s="11" t="s">
        <v>72</v>
      </c>
      <c r="H19" s="11" t="s">
        <v>73</v>
      </c>
      <c r="I19" s="11" t="s">
        <v>74</v>
      </c>
      <c r="J19" s="11" t="s">
        <v>75</v>
      </c>
      <c r="K19" s="9" t="s">
        <v>76</v>
      </c>
    </row>
    <row r="20" spans="1:11">
      <c r="A20" s="19" t="s">
        <v>79</v>
      </c>
      <c r="B20" s="20" t="s">
        <v>80</v>
      </c>
      <c r="C20" s="21" t="s">
        <v>81</v>
      </c>
      <c r="D20" s="11" t="s">
        <v>78</v>
      </c>
      <c r="E20" s="11">
        <v>400</v>
      </c>
      <c r="F20" s="22">
        <v>0.21</v>
      </c>
      <c r="G20" s="42">
        <v>0.9</v>
      </c>
      <c r="H20" s="42">
        <v>1.089</v>
      </c>
      <c r="I20" s="13">
        <v>360</v>
      </c>
      <c r="J20" s="23">
        <v>435.59999999999997</v>
      </c>
      <c r="K20" s="24" t="s">
        <v>162</v>
      </c>
    </row>
    <row r="21" spans="1:11">
      <c r="A21" s="19" t="s">
        <v>82</v>
      </c>
      <c r="B21" s="20" t="s">
        <v>83</v>
      </c>
      <c r="C21" s="21" t="s">
        <v>84</v>
      </c>
      <c r="D21" s="11" t="s">
        <v>85</v>
      </c>
      <c r="E21" s="11">
        <v>100</v>
      </c>
      <c r="F21" s="22">
        <v>0.21</v>
      </c>
      <c r="G21" s="42">
        <v>0.36</v>
      </c>
      <c r="H21" s="42">
        <v>0.43559999999999999</v>
      </c>
      <c r="I21" s="13">
        <v>36</v>
      </c>
      <c r="J21" s="23">
        <v>43.56</v>
      </c>
      <c r="K21" s="24" t="s">
        <v>163</v>
      </c>
    </row>
    <row r="22" spans="1:11">
      <c r="A22" s="19" t="s">
        <v>86</v>
      </c>
      <c r="B22" s="20" t="s">
        <v>87</v>
      </c>
      <c r="C22" s="21" t="s">
        <v>88</v>
      </c>
      <c r="D22" s="11" t="s">
        <v>78</v>
      </c>
      <c r="E22" s="11">
        <v>400</v>
      </c>
      <c r="F22" s="22">
        <v>0.21</v>
      </c>
      <c r="G22" s="42">
        <v>0.82</v>
      </c>
      <c r="H22" s="42">
        <v>0.99219999999999986</v>
      </c>
      <c r="I22" s="13">
        <v>328</v>
      </c>
      <c r="J22" s="23">
        <v>396.88</v>
      </c>
      <c r="K22" s="24" t="s">
        <v>164</v>
      </c>
    </row>
    <row r="23" spans="1:11">
      <c r="A23" s="19" t="s">
        <v>89</v>
      </c>
      <c r="B23" s="20" t="s">
        <v>90</v>
      </c>
      <c r="C23" s="21" t="s">
        <v>91</v>
      </c>
      <c r="D23" s="11" t="s">
        <v>85</v>
      </c>
      <c r="E23" s="11">
        <v>100</v>
      </c>
      <c r="F23" s="22">
        <v>0.21</v>
      </c>
      <c r="G23" s="42">
        <v>0.88</v>
      </c>
      <c r="H23" s="42">
        <v>1.0648</v>
      </c>
      <c r="I23" s="13">
        <v>88</v>
      </c>
      <c r="J23" s="23">
        <v>106.47999999999999</v>
      </c>
      <c r="K23" s="24" t="s">
        <v>165</v>
      </c>
    </row>
    <row r="24" spans="1:11">
      <c r="A24" s="19" t="s">
        <v>92</v>
      </c>
      <c r="B24" s="20" t="s">
        <v>93</v>
      </c>
      <c r="C24" s="21" t="s">
        <v>94</v>
      </c>
      <c r="D24" s="11" t="s">
        <v>85</v>
      </c>
      <c r="E24" s="11">
        <v>100</v>
      </c>
      <c r="F24" s="22">
        <v>0.21</v>
      </c>
      <c r="G24" s="42">
        <v>3.1</v>
      </c>
      <c r="H24" s="42">
        <v>3.7509999999999999</v>
      </c>
      <c r="I24" s="13">
        <v>310</v>
      </c>
      <c r="J24" s="23">
        <v>375.09999999999997</v>
      </c>
      <c r="K24" s="24" t="s">
        <v>166</v>
      </c>
    </row>
    <row r="25" spans="1:11">
      <c r="A25" s="48" t="s">
        <v>96</v>
      </c>
      <c r="B25" s="20" t="s">
        <v>97</v>
      </c>
      <c r="C25" s="20"/>
      <c r="D25" s="20"/>
      <c r="E25" s="20"/>
      <c r="F25" s="22"/>
      <c r="G25" s="43"/>
      <c r="H25" s="43"/>
      <c r="I25" s="20"/>
      <c r="J25" s="20"/>
      <c r="K25" s="20"/>
    </row>
    <row r="26" spans="1:11">
      <c r="A26" s="49"/>
      <c r="B26" s="21" t="s">
        <v>98</v>
      </c>
      <c r="C26" s="25" t="s">
        <v>99</v>
      </c>
      <c r="D26" s="11" t="s">
        <v>78</v>
      </c>
      <c r="E26" s="11">
        <v>4000</v>
      </c>
      <c r="F26" s="22">
        <v>0.21</v>
      </c>
      <c r="G26" s="42">
        <v>0.06</v>
      </c>
      <c r="H26" s="42">
        <v>7.2599999999999998E-2</v>
      </c>
      <c r="I26" s="13">
        <v>240</v>
      </c>
      <c r="J26" s="23">
        <v>290.39999999999998</v>
      </c>
      <c r="K26" s="24" t="s">
        <v>167</v>
      </c>
    </row>
    <row r="27" spans="1:11">
      <c r="A27" s="49"/>
      <c r="B27" s="21" t="s">
        <v>100</v>
      </c>
      <c r="C27" s="25" t="s">
        <v>101</v>
      </c>
      <c r="D27" s="11" t="s">
        <v>78</v>
      </c>
      <c r="E27" s="11">
        <v>4000</v>
      </c>
      <c r="F27" s="22">
        <v>0.21</v>
      </c>
      <c r="G27" s="42">
        <v>5.2999999999999999E-2</v>
      </c>
      <c r="H27" s="42">
        <v>6.4129999999999993E-2</v>
      </c>
      <c r="I27" s="13">
        <v>212</v>
      </c>
      <c r="J27" s="23">
        <v>256.52</v>
      </c>
      <c r="K27" s="24" t="s">
        <v>168</v>
      </c>
    </row>
    <row r="28" spans="1:11">
      <c r="A28" s="60"/>
      <c r="B28" s="15"/>
      <c r="C28" s="16"/>
      <c r="D28" s="50" t="s">
        <v>102</v>
      </c>
      <c r="E28" s="57"/>
      <c r="F28" s="57"/>
      <c r="G28" s="57"/>
      <c r="H28" s="58"/>
      <c r="I28" s="17">
        <v>452</v>
      </c>
      <c r="J28" s="17">
        <v>546.91999999999996</v>
      </c>
      <c r="K28" s="18"/>
    </row>
    <row r="29" spans="1:11">
      <c r="A29" s="12" t="s">
        <v>103</v>
      </c>
      <c r="B29" s="26" t="s">
        <v>104</v>
      </c>
      <c r="C29" s="27" t="s">
        <v>105</v>
      </c>
      <c r="D29" s="10" t="s">
        <v>106</v>
      </c>
      <c r="E29" s="10">
        <v>5000</v>
      </c>
      <c r="F29" s="22">
        <v>0.21</v>
      </c>
      <c r="G29" s="42">
        <v>2.5000000000000001E-2</v>
      </c>
      <c r="H29" s="42">
        <v>3.0249999999999999E-2</v>
      </c>
      <c r="I29" s="13">
        <v>125</v>
      </c>
      <c r="J29" s="23">
        <v>151.25</v>
      </c>
      <c r="K29" s="24" t="s">
        <v>169</v>
      </c>
    </row>
    <row r="30" spans="1:11">
      <c r="A30" s="12" t="s">
        <v>107</v>
      </c>
      <c r="B30" s="26" t="s">
        <v>108</v>
      </c>
      <c r="C30" s="27" t="s">
        <v>105</v>
      </c>
      <c r="D30" s="10" t="s">
        <v>106</v>
      </c>
      <c r="E30" s="28">
        <v>300000</v>
      </c>
      <c r="F30" s="22">
        <v>0.21</v>
      </c>
      <c r="G30" s="42">
        <v>2.1000000000000001E-2</v>
      </c>
      <c r="H30" s="42">
        <v>2.5410000000000002E-2</v>
      </c>
      <c r="I30" s="13">
        <v>6300</v>
      </c>
      <c r="J30" s="23">
        <v>7623</v>
      </c>
      <c r="K30" s="24" t="s">
        <v>170</v>
      </c>
    </row>
    <row r="31" spans="1:11">
      <c r="A31" s="12" t="s">
        <v>109</v>
      </c>
      <c r="B31" s="26" t="s">
        <v>110</v>
      </c>
      <c r="C31" s="27" t="s">
        <v>111</v>
      </c>
      <c r="D31" s="10" t="s">
        <v>106</v>
      </c>
      <c r="E31" s="28">
        <v>300000</v>
      </c>
      <c r="F31" s="22">
        <v>0.21</v>
      </c>
      <c r="G31" s="42">
        <v>5.0000000000000001E-3</v>
      </c>
      <c r="H31" s="42">
        <v>6.0499999999999998E-3</v>
      </c>
      <c r="I31" s="13">
        <v>1500</v>
      </c>
      <c r="J31" s="23">
        <v>1815</v>
      </c>
      <c r="K31" s="24" t="s">
        <v>171</v>
      </c>
    </row>
    <row r="32" spans="1:11">
      <c r="A32" s="12" t="s">
        <v>112</v>
      </c>
      <c r="B32" s="26" t="s">
        <v>113</v>
      </c>
      <c r="C32" s="29" t="s">
        <v>114</v>
      </c>
      <c r="D32" s="10" t="s">
        <v>77</v>
      </c>
      <c r="E32" s="10">
        <v>100</v>
      </c>
      <c r="F32" s="22">
        <v>0.21</v>
      </c>
      <c r="G32" s="42">
        <v>0.67</v>
      </c>
      <c r="H32" s="42">
        <v>0.81069999999999998</v>
      </c>
      <c r="I32" s="13">
        <v>67</v>
      </c>
      <c r="J32" s="23">
        <v>81.069999999999993</v>
      </c>
      <c r="K32" s="24" t="s">
        <v>172</v>
      </c>
    </row>
    <row r="33" spans="1:11" ht="25.5">
      <c r="A33" s="14" t="s">
        <v>115</v>
      </c>
      <c r="B33" s="26" t="s">
        <v>116</v>
      </c>
      <c r="C33" s="27" t="s">
        <v>117</v>
      </c>
      <c r="D33" s="10" t="s">
        <v>118</v>
      </c>
      <c r="E33" s="10">
        <v>250</v>
      </c>
      <c r="F33" s="22">
        <v>0.21</v>
      </c>
      <c r="G33" s="42">
        <v>1.2</v>
      </c>
      <c r="H33" s="42">
        <v>1.452</v>
      </c>
      <c r="I33" s="13">
        <v>300</v>
      </c>
      <c r="J33" s="23">
        <v>363</v>
      </c>
      <c r="K33" s="24" t="s">
        <v>173</v>
      </c>
    </row>
    <row r="34" spans="1:11">
      <c r="A34" s="14" t="s">
        <v>119</v>
      </c>
      <c r="B34" s="26" t="s">
        <v>120</v>
      </c>
      <c r="C34" s="27" t="s">
        <v>121</v>
      </c>
      <c r="D34" s="10" t="s">
        <v>106</v>
      </c>
      <c r="E34" s="10">
        <v>8000</v>
      </c>
      <c r="F34" s="22">
        <v>0.21</v>
      </c>
      <c r="G34" s="42">
        <v>4.8000000000000001E-2</v>
      </c>
      <c r="H34" s="42">
        <v>5.808E-2</v>
      </c>
      <c r="I34" s="13">
        <v>384</v>
      </c>
      <c r="J34" s="23">
        <v>464.64</v>
      </c>
      <c r="K34" s="24" t="s">
        <v>174</v>
      </c>
    </row>
    <row r="35" spans="1:11" ht="25.5">
      <c r="A35" s="30" t="s">
        <v>122</v>
      </c>
      <c r="B35" s="26" t="s">
        <v>123</v>
      </c>
      <c r="C35" s="27" t="s">
        <v>124</v>
      </c>
      <c r="D35" s="10" t="s">
        <v>48</v>
      </c>
      <c r="E35" s="10">
        <v>6000</v>
      </c>
      <c r="F35" s="22">
        <v>0.21</v>
      </c>
      <c r="G35" s="42">
        <v>3.3000000000000002E-2</v>
      </c>
      <c r="H35" s="42">
        <v>3.993E-2</v>
      </c>
      <c r="I35" s="13">
        <v>198</v>
      </c>
      <c r="J35" s="23">
        <v>239.57999999999998</v>
      </c>
      <c r="K35" s="24" t="s">
        <v>175</v>
      </c>
    </row>
    <row r="36" spans="1:11">
      <c r="A36" s="51" t="s">
        <v>125</v>
      </c>
      <c r="B36" s="53" t="s">
        <v>126</v>
      </c>
      <c r="C36" s="54"/>
      <c r="D36" s="54"/>
      <c r="E36" s="54"/>
      <c r="F36" s="54"/>
      <c r="G36" s="54"/>
      <c r="H36" s="54"/>
      <c r="I36" s="54"/>
      <c r="J36" s="54"/>
      <c r="K36" s="55"/>
    </row>
    <row r="37" spans="1:11" ht="25.5">
      <c r="A37" s="52"/>
      <c r="B37" s="27" t="s">
        <v>127</v>
      </c>
      <c r="C37" s="27" t="s">
        <v>128</v>
      </c>
      <c r="D37" s="10" t="s">
        <v>48</v>
      </c>
      <c r="E37" s="10">
        <v>3</v>
      </c>
      <c r="F37" s="22">
        <v>0.21</v>
      </c>
      <c r="G37" s="42">
        <v>48</v>
      </c>
      <c r="H37" s="42">
        <v>58.08</v>
      </c>
      <c r="I37" s="13">
        <v>144</v>
      </c>
      <c r="J37" s="23">
        <v>174.24</v>
      </c>
      <c r="K37" s="24" t="s">
        <v>176</v>
      </c>
    </row>
    <row r="38" spans="1:11">
      <c r="A38" s="52"/>
      <c r="B38" s="27" t="s">
        <v>129</v>
      </c>
      <c r="C38" s="27" t="s">
        <v>130</v>
      </c>
      <c r="D38" s="10" t="s">
        <v>48</v>
      </c>
      <c r="E38" s="10">
        <v>20</v>
      </c>
      <c r="F38" s="22">
        <v>0.21</v>
      </c>
      <c r="G38" s="42">
        <v>4.9000000000000004</v>
      </c>
      <c r="H38" s="42">
        <v>5.9290000000000003</v>
      </c>
      <c r="I38" s="13">
        <v>147</v>
      </c>
      <c r="J38" s="23">
        <v>177.87</v>
      </c>
      <c r="K38" s="24" t="s">
        <v>177</v>
      </c>
    </row>
    <row r="39" spans="1:11">
      <c r="A39" s="59"/>
      <c r="B39" s="15"/>
      <c r="C39" s="16"/>
      <c r="D39" s="50" t="s">
        <v>131</v>
      </c>
      <c r="E39" s="57"/>
      <c r="F39" s="57"/>
      <c r="G39" s="57"/>
      <c r="H39" s="58"/>
      <c r="I39" s="17">
        <v>291</v>
      </c>
      <c r="J39" s="17">
        <v>352.11</v>
      </c>
      <c r="K39" s="18"/>
    </row>
    <row r="40" spans="1:11" ht="51">
      <c r="A40" s="31" t="s">
        <v>132</v>
      </c>
      <c r="B40" s="26" t="s">
        <v>133</v>
      </c>
      <c r="C40" s="32" t="s">
        <v>134</v>
      </c>
      <c r="D40" s="10" t="s">
        <v>95</v>
      </c>
      <c r="E40" s="10">
        <v>500</v>
      </c>
      <c r="F40" s="22">
        <v>0.21</v>
      </c>
      <c r="G40" s="42">
        <v>1.3</v>
      </c>
      <c r="H40" s="42">
        <v>1.573</v>
      </c>
      <c r="I40" s="13">
        <v>650</v>
      </c>
      <c r="J40" s="23">
        <v>786.5</v>
      </c>
      <c r="K40" s="24" t="s">
        <v>178</v>
      </c>
    </row>
    <row r="41" spans="1:11" ht="38.25">
      <c r="A41" s="14" t="s">
        <v>135</v>
      </c>
      <c r="B41" s="26" t="s">
        <v>136</v>
      </c>
      <c r="C41" s="33" t="s">
        <v>137</v>
      </c>
      <c r="D41" s="10" t="s">
        <v>77</v>
      </c>
      <c r="E41" s="10">
        <v>1000</v>
      </c>
      <c r="F41" s="22">
        <v>0.21</v>
      </c>
      <c r="G41" s="42">
        <v>0.15</v>
      </c>
      <c r="H41" s="42">
        <v>0.18149999999999999</v>
      </c>
      <c r="I41" s="13">
        <v>150</v>
      </c>
      <c r="J41" s="23">
        <v>181.5</v>
      </c>
      <c r="K41" s="24" t="s">
        <v>179</v>
      </c>
    </row>
    <row r="42" spans="1:11" ht="25.5">
      <c r="A42" s="14" t="s">
        <v>138</v>
      </c>
      <c r="B42" s="26" t="s">
        <v>139</v>
      </c>
      <c r="C42" s="33" t="s">
        <v>140</v>
      </c>
      <c r="D42" s="10" t="s">
        <v>77</v>
      </c>
      <c r="E42" s="10">
        <v>10000</v>
      </c>
      <c r="F42" s="22">
        <v>0.21</v>
      </c>
      <c r="G42" s="42">
        <v>3.2000000000000001E-2</v>
      </c>
      <c r="H42" s="42">
        <v>3.8719999999999997E-2</v>
      </c>
      <c r="I42" s="13">
        <v>320</v>
      </c>
      <c r="J42" s="23">
        <v>387.2</v>
      </c>
      <c r="K42" s="24" t="s">
        <v>180</v>
      </c>
    </row>
    <row r="43" spans="1:11">
      <c r="A43" s="14" t="s">
        <v>141</v>
      </c>
      <c r="B43" s="26" t="s">
        <v>142</v>
      </c>
      <c r="C43" s="27" t="s">
        <v>143</v>
      </c>
      <c r="D43" s="10" t="s">
        <v>77</v>
      </c>
      <c r="E43" s="10">
        <v>5000</v>
      </c>
      <c r="F43" s="22">
        <v>0.21</v>
      </c>
      <c r="G43" s="42">
        <v>0.05</v>
      </c>
      <c r="H43" s="42">
        <v>6.0499999999999998E-2</v>
      </c>
      <c r="I43" s="13">
        <v>250</v>
      </c>
      <c r="J43" s="23">
        <v>302.5</v>
      </c>
      <c r="K43" s="24" t="s">
        <v>181</v>
      </c>
    </row>
    <row r="44" spans="1:11" ht="38.25">
      <c r="A44" s="14" t="s">
        <v>144</v>
      </c>
      <c r="B44" s="26" t="s">
        <v>145</v>
      </c>
      <c r="C44" s="27" t="s">
        <v>146</v>
      </c>
      <c r="D44" s="10" t="s">
        <v>77</v>
      </c>
      <c r="E44" s="10">
        <v>20</v>
      </c>
      <c r="F44" s="22">
        <v>0.21</v>
      </c>
      <c r="G44" s="42">
        <v>21.5</v>
      </c>
      <c r="H44" s="42">
        <v>26.015000000000001</v>
      </c>
      <c r="I44" s="13">
        <v>430</v>
      </c>
      <c r="J44" s="23">
        <v>520.29999999999995</v>
      </c>
      <c r="K44" s="24" t="s">
        <v>182</v>
      </c>
    </row>
    <row r="45" spans="1:11" ht="25.5">
      <c r="A45" s="14" t="s">
        <v>147</v>
      </c>
      <c r="B45" s="26" t="s">
        <v>148</v>
      </c>
      <c r="C45" s="33" t="s">
        <v>149</v>
      </c>
      <c r="D45" s="10" t="s">
        <v>77</v>
      </c>
      <c r="E45" s="10">
        <v>6</v>
      </c>
      <c r="F45" s="22">
        <v>0.21</v>
      </c>
      <c r="G45" s="42">
        <v>1.4</v>
      </c>
      <c r="H45" s="42">
        <v>1.694</v>
      </c>
      <c r="I45" s="13">
        <v>8.3999999999999986</v>
      </c>
      <c r="J45" s="23">
        <v>10.163999999999998</v>
      </c>
      <c r="K45" s="24" t="s">
        <v>183</v>
      </c>
    </row>
    <row r="46" spans="1:11" ht="25.5">
      <c r="A46" s="14" t="s">
        <v>150</v>
      </c>
      <c r="B46" s="26" t="s">
        <v>151</v>
      </c>
      <c r="C46" s="33" t="s">
        <v>152</v>
      </c>
      <c r="D46" s="10" t="s">
        <v>77</v>
      </c>
      <c r="E46" s="10">
        <v>6</v>
      </c>
      <c r="F46" s="22">
        <v>0.21</v>
      </c>
      <c r="G46" s="42">
        <v>2.1</v>
      </c>
      <c r="H46" s="42">
        <v>2.5409999999999999</v>
      </c>
      <c r="I46" s="13">
        <v>12.600000000000001</v>
      </c>
      <c r="J46" s="23">
        <v>15.246</v>
      </c>
      <c r="K46" s="24" t="s">
        <v>184</v>
      </c>
    </row>
    <row r="47" spans="1:11" ht="25.5">
      <c r="A47" s="14" t="s">
        <v>153</v>
      </c>
      <c r="B47" s="26" t="s">
        <v>154</v>
      </c>
      <c r="C47" s="35" t="s">
        <v>155</v>
      </c>
      <c r="D47" s="10" t="s">
        <v>77</v>
      </c>
      <c r="E47" s="10">
        <v>2</v>
      </c>
      <c r="F47" s="22">
        <v>0.21</v>
      </c>
      <c r="G47" s="42">
        <v>7.6</v>
      </c>
      <c r="H47" s="42">
        <v>9.1959999999999997</v>
      </c>
      <c r="I47" s="13">
        <v>15.2</v>
      </c>
      <c r="J47" s="23">
        <v>18.391999999999999</v>
      </c>
      <c r="K47" s="24" t="s">
        <v>185</v>
      </c>
    </row>
    <row r="48" spans="1:11">
      <c r="A48" s="14" t="s">
        <v>156</v>
      </c>
      <c r="B48" s="26" t="s">
        <v>157</v>
      </c>
      <c r="C48" s="27" t="s">
        <v>158</v>
      </c>
      <c r="D48" s="10" t="s">
        <v>77</v>
      </c>
      <c r="E48" s="10">
        <v>2</v>
      </c>
      <c r="F48" s="22">
        <v>0.21</v>
      </c>
      <c r="G48" s="42">
        <v>1.9</v>
      </c>
      <c r="H48" s="42">
        <v>2.2989999999999999</v>
      </c>
      <c r="I48" s="13">
        <v>3.8</v>
      </c>
      <c r="J48" s="23">
        <v>4.5979999999999999</v>
      </c>
      <c r="K48" s="24" t="s">
        <v>186</v>
      </c>
    </row>
    <row r="49" spans="1:11" ht="38.25">
      <c r="A49" s="14" t="s">
        <v>159</v>
      </c>
      <c r="B49" s="26" t="s">
        <v>160</v>
      </c>
      <c r="C49" s="34" t="s">
        <v>161</v>
      </c>
      <c r="D49" s="10" t="s">
        <v>77</v>
      </c>
      <c r="E49" s="10">
        <v>4</v>
      </c>
      <c r="F49" s="22">
        <v>0.21</v>
      </c>
      <c r="G49" s="42">
        <v>4.2</v>
      </c>
      <c r="H49" s="42">
        <v>5.0819999999999999</v>
      </c>
      <c r="I49" s="13">
        <v>16.8</v>
      </c>
      <c r="J49" s="23">
        <v>20.327999999999999</v>
      </c>
      <c r="K49" s="24" t="s">
        <v>187</v>
      </c>
    </row>
    <row r="50" spans="1:11">
      <c r="A50" s="36"/>
      <c r="B50" s="4"/>
      <c r="C50" s="5"/>
      <c r="D50" s="5"/>
      <c r="E50" s="5"/>
      <c r="F50" s="5"/>
      <c r="G50" s="5"/>
      <c r="H50" s="5"/>
      <c r="I50" s="5"/>
      <c r="J50" s="6"/>
      <c r="K50" s="5"/>
    </row>
    <row r="51" spans="1:11">
      <c r="A51" s="36"/>
      <c r="B51" s="4"/>
      <c r="C51" s="5"/>
      <c r="D51" s="5"/>
      <c r="E51" s="5"/>
      <c r="F51" s="5"/>
      <c r="G51" s="5"/>
      <c r="H51" s="5"/>
      <c r="I51" s="5"/>
      <c r="J51" s="6"/>
      <c r="K51" s="5"/>
    </row>
    <row r="52" spans="1:11">
      <c r="A52" s="36"/>
      <c r="B52" s="4"/>
      <c r="C52" s="5"/>
      <c r="D52" s="5"/>
      <c r="E52" s="5"/>
      <c r="F52" s="5"/>
      <c r="G52" s="5"/>
      <c r="H52" s="5"/>
      <c r="I52" s="5"/>
      <c r="J52" s="6"/>
      <c r="K52" s="5"/>
    </row>
    <row r="53" spans="1:11">
      <c r="A53" s="36"/>
      <c r="B53" s="4"/>
      <c r="C53" s="5"/>
      <c r="D53" s="5"/>
      <c r="E53" s="5"/>
      <c r="F53" s="5"/>
      <c r="G53" s="5"/>
      <c r="H53" s="5"/>
      <c r="I53" s="5"/>
      <c r="J53" s="6"/>
      <c r="K53" s="5"/>
    </row>
    <row r="54" spans="1:11">
      <c r="A54" s="36"/>
      <c r="B54" s="4"/>
      <c r="C54" s="5"/>
      <c r="D54" s="5"/>
      <c r="E54" s="5"/>
      <c r="F54" s="5"/>
      <c r="G54" s="5"/>
      <c r="H54" s="5"/>
      <c r="I54" s="5"/>
      <c r="J54" s="6"/>
      <c r="K54" s="5"/>
    </row>
    <row r="55" spans="1:11">
      <c r="A55" s="36"/>
      <c r="B55" s="4"/>
      <c r="C55" s="5"/>
      <c r="D55" s="5"/>
      <c r="E55" s="5"/>
      <c r="F55" s="5"/>
      <c r="G55" s="5"/>
      <c r="H55" s="5"/>
      <c r="I55" s="5"/>
      <c r="J55" s="6"/>
      <c r="K55" s="5"/>
    </row>
    <row r="56" spans="1:11">
      <c r="A56" s="36"/>
      <c r="B56" s="4"/>
      <c r="C56" s="5"/>
      <c r="D56" s="5"/>
      <c r="E56" s="5"/>
      <c r="F56" s="5"/>
      <c r="G56" s="5"/>
      <c r="H56" s="5"/>
      <c r="I56" s="5"/>
      <c r="J56" s="6"/>
      <c r="K56" s="5"/>
    </row>
    <row r="57" spans="1:11">
      <c r="A57" s="36"/>
      <c r="B57" s="4"/>
      <c r="C57" s="5"/>
      <c r="D57" s="5"/>
      <c r="E57" s="5"/>
      <c r="F57" s="5"/>
      <c r="G57" s="5"/>
      <c r="H57" s="5"/>
      <c r="I57" s="5"/>
      <c r="J57" s="6"/>
      <c r="K57" s="5"/>
    </row>
    <row r="58" spans="1:11">
      <c r="A58" s="36"/>
      <c r="B58" s="4"/>
      <c r="C58" s="5"/>
      <c r="D58" s="5"/>
      <c r="E58" s="5"/>
      <c r="F58" s="5"/>
      <c r="G58" s="5"/>
      <c r="H58" s="5"/>
      <c r="I58" s="5"/>
      <c r="J58" s="6"/>
      <c r="K58" s="5"/>
    </row>
    <row r="59" spans="1:11">
      <c r="A59" s="36"/>
      <c r="B59" s="4"/>
      <c r="C59" s="5"/>
      <c r="D59" s="5"/>
      <c r="E59" s="5"/>
      <c r="F59" s="5"/>
      <c r="G59" s="5"/>
      <c r="H59" s="5"/>
      <c r="I59" s="5"/>
      <c r="J59" s="6"/>
      <c r="K59" s="5"/>
    </row>
    <row r="60" spans="1:11">
      <c r="A60" s="36"/>
      <c r="B60" s="4"/>
      <c r="C60" s="5"/>
      <c r="D60" s="5"/>
      <c r="E60" s="5"/>
      <c r="F60" s="5"/>
      <c r="G60" s="5"/>
      <c r="H60" s="5"/>
      <c r="I60" s="5"/>
      <c r="J60" s="6"/>
      <c r="K60" s="5"/>
    </row>
    <row r="61" spans="1:11">
      <c r="A61" s="36"/>
      <c r="B61" s="4"/>
      <c r="C61" s="5"/>
      <c r="D61" s="5"/>
      <c r="E61" s="5"/>
      <c r="F61" s="5"/>
      <c r="G61" s="5"/>
      <c r="H61" s="5"/>
      <c r="I61" s="5"/>
      <c r="J61" s="6"/>
      <c r="K61" s="5"/>
    </row>
    <row r="62" spans="1:11">
      <c r="A62" s="36"/>
      <c r="B62" s="4"/>
      <c r="C62" s="5"/>
      <c r="D62" s="5"/>
      <c r="E62" s="5"/>
      <c r="F62" s="5"/>
      <c r="G62" s="5"/>
      <c r="H62" s="5"/>
      <c r="I62" s="5"/>
      <c r="J62" s="6"/>
      <c r="K62" s="5"/>
    </row>
    <row r="63" spans="1:11">
      <c r="A63" s="36"/>
      <c r="B63" s="4"/>
      <c r="C63" s="5"/>
      <c r="D63" s="5"/>
      <c r="E63" s="5"/>
      <c r="F63" s="5"/>
      <c r="G63" s="5"/>
      <c r="H63" s="5"/>
      <c r="I63" s="5"/>
      <c r="J63" s="6"/>
      <c r="K63" s="5"/>
    </row>
    <row r="64" spans="1:11">
      <c r="A64" s="36"/>
      <c r="B64" s="4"/>
      <c r="C64" s="5"/>
      <c r="D64" s="5"/>
      <c r="E64" s="5"/>
      <c r="F64" s="5"/>
      <c r="G64" s="5"/>
      <c r="H64" s="5"/>
      <c r="I64" s="5"/>
      <c r="J64" s="6"/>
      <c r="K64" s="5"/>
    </row>
    <row r="65" spans="1:11">
      <c r="A65" s="36"/>
      <c r="B65" s="4"/>
      <c r="C65" s="5"/>
      <c r="D65" s="5"/>
      <c r="E65" s="5"/>
      <c r="F65" s="5"/>
      <c r="G65" s="5"/>
      <c r="H65" s="5"/>
      <c r="I65" s="5"/>
      <c r="J65" s="6"/>
      <c r="K65" s="5"/>
    </row>
    <row r="66" spans="1:11">
      <c r="A66" s="36"/>
      <c r="B66" s="4"/>
      <c r="C66" s="5"/>
      <c r="D66" s="5"/>
      <c r="E66" s="5"/>
      <c r="F66" s="5"/>
      <c r="G66" s="5"/>
      <c r="H66" s="5"/>
      <c r="I66" s="5"/>
      <c r="J66" s="6"/>
      <c r="K66" s="5"/>
    </row>
    <row r="67" spans="1:11">
      <c r="A67" s="36"/>
      <c r="B67" s="4"/>
      <c r="C67" s="5"/>
      <c r="D67" s="5"/>
      <c r="E67" s="5"/>
      <c r="F67" s="5"/>
      <c r="G67" s="5"/>
      <c r="H67" s="5"/>
      <c r="I67" s="5"/>
      <c r="J67" s="6"/>
      <c r="K67" s="5"/>
    </row>
    <row r="68" spans="1:11">
      <c r="A68" s="36"/>
      <c r="B68" s="4"/>
      <c r="C68" s="5"/>
      <c r="D68" s="5"/>
      <c r="E68" s="5"/>
      <c r="F68" s="5"/>
      <c r="G68" s="5"/>
      <c r="H68" s="5"/>
      <c r="I68" s="5"/>
      <c r="J68" s="6"/>
      <c r="K68" s="5"/>
    </row>
    <row r="69" spans="1:11">
      <c r="A69" s="36"/>
      <c r="B69" s="4"/>
      <c r="C69" s="5"/>
      <c r="D69" s="5"/>
      <c r="E69" s="5"/>
      <c r="F69" s="5"/>
      <c r="G69" s="5"/>
      <c r="H69" s="5"/>
      <c r="I69" s="5"/>
      <c r="J69" s="6"/>
      <c r="K69" s="5"/>
    </row>
    <row r="70" spans="1:11">
      <c r="A70" s="36"/>
      <c r="B70" s="4"/>
      <c r="C70" s="5"/>
      <c r="D70" s="5"/>
      <c r="E70" s="5"/>
      <c r="F70" s="5"/>
      <c r="G70" s="5"/>
      <c r="H70" s="5"/>
      <c r="I70" s="5"/>
      <c r="J70" s="6"/>
      <c r="K70" s="5"/>
    </row>
    <row r="71" spans="1:11">
      <c r="A71" s="36"/>
      <c r="B71" s="4"/>
      <c r="C71" s="5"/>
      <c r="D71" s="5"/>
      <c r="E71" s="5"/>
      <c r="F71" s="5"/>
      <c r="G71" s="5"/>
      <c r="H71" s="5"/>
      <c r="I71" s="5"/>
      <c r="J71" s="6"/>
      <c r="K71" s="5"/>
    </row>
    <row r="72" spans="1:11">
      <c r="A72" s="36"/>
      <c r="B72" s="4"/>
      <c r="C72" s="5"/>
      <c r="D72" s="5"/>
      <c r="E72" s="5"/>
      <c r="F72" s="5"/>
      <c r="G72" s="5"/>
      <c r="H72" s="5"/>
      <c r="I72" s="5"/>
      <c r="J72" s="6"/>
      <c r="K72" s="5"/>
    </row>
    <row r="73" spans="1:11">
      <c r="A73" s="36"/>
      <c r="B73" s="4"/>
      <c r="C73" s="5"/>
      <c r="D73" s="5"/>
      <c r="E73" s="5"/>
      <c r="F73" s="5"/>
      <c r="G73" s="5"/>
      <c r="H73" s="5"/>
      <c r="I73" s="5"/>
      <c r="J73" s="6"/>
      <c r="K73" s="5"/>
    </row>
    <row r="74" spans="1:11">
      <c r="A74" s="36"/>
      <c r="B74" s="4"/>
      <c r="C74" s="5"/>
      <c r="D74" s="5"/>
      <c r="E74" s="5"/>
      <c r="F74" s="5"/>
      <c r="G74" s="5"/>
      <c r="H74" s="5"/>
      <c r="I74" s="5"/>
      <c r="J74" s="6"/>
      <c r="K74" s="5"/>
    </row>
    <row r="75" spans="1:11">
      <c r="A75" s="36"/>
      <c r="B75" s="4"/>
      <c r="C75" s="5"/>
      <c r="D75" s="5"/>
      <c r="E75" s="5"/>
      <c r="F75" s="5"/>
      <c r="G75" s="5"/>
      <c r="H75" s="5"/>
      <c r="I75" s="5"/>
      <c r="J75" s="6"/>
      <c r="K75" s="5"/>
    </row>
    <row r="76" spans="1:11">
      <c r="A76" s="36"/>
      <c r="B76" s="4"/>
      <c r="C76" s="5"/>
      <c r="D76" s="5"/>
      <c r="E76" s="5"/>
      <c r="F76" s="5"/>
      <c r="G76" s="5"/>
      <c r="H76" s="5"/>
      <c r="I76" s="5"/>
      <c r="J76" s="6"/>
      <c r="K76" s="5"/>
    </row>
    <row r="77" spans="1:11">
      <c r="A77" s="36"/>
      <c r="B77" s="4"/>
      <c r="C77" s="5"/>
      <c r="D77" s="5"/>
      <c r="E77" s="5"/>
      <c r="F77" s="5"/>
      <c r="G77" s="5"/>
      <c r="H77" s="5"/>
      <c r="I77" s="5"/>
      <c r="J77" s="6"/>
      <c r="K77" s="5"/>
    </row>
    <row r="78" spans="1:11">
      <c r="A78" s="36"/>
      <c r="B78" s="4"/>
      <c r="C78" s="5"/>
      <c r="D78" s="5"/>
      <c r="E78" s="5"/>
      <c r="F78" s="5"/>
      <c r="G78" s="5"/>
      <c r="H78" s="5"/>
      <c r="I78" s="5"/>
      <c r="J78" s="6"/>
      <c r="K78" s="5"/>
    </row>
    <row r="79" spans="1:11">
      <c r="A79" s="36"/>
      <c r="B79" s="4"/>
      <c r="C79" s="5"/>
      <c r="D79" s="5"/>
      <c r="E79" s="5"/>
      <c r="F79" s="5"/>
      <c r="G79" s="5"/>
      <c r="H79" s="5"/>
      <c r="I79" s="5"/>
      <c r="J79" s="6"/>
      <c r="K79" s="5"/>
    </row>
    <row r="80" spans="1:11">
      <c r="A80" s="36"/>
      <c r="B80" s="4"/>
      <c r="C80" s="5"/>
      <c r="D80" s="5"/>
      <c r="E80" s="5"/>
      <c r="F80" s="5"/>
      <c r="G80" s="5"/>
      <c r="H80" s="5"/>
      <c r="I80" s="5"/>
      <c r="J80" s="6"/>
      <c r="K80" s="5"/>
    </row>
    <row r="81" spans="1:11">
      <c r="A81" s="36"/>
      <c r="B81" s="4"/>
      <c r="C81" s="5"/>
      <c r="D81" s="5"/>
      <c r="E81" s="5"/>
      <c r="F81" s="5"/>
      <c r="G81" s="5"/>
      <c r="H81" s="5"/>
      <c r="I81" s="5"/>
      <c r="J81" s="6"/>
      <c r="K81" s="5"/>
    </row>
    <row r="82" spans="1:11">
      <c r="A82" s="36"/>
      <c r="B82" s="4"/>
      <c r="C82" s="5"/>
      <c r="D82" s="5"/>
      <c r="E82" s="5"/>
      <c r="F82" s="5"/>
      <c r="G82" s="5"/>
      <c r="H82" s="5"/>
      <c r="I82" s="5"/>
      <c r="J82" s="6"/>
      <c r="K82" s="5"/>
    </row>
    <row r="83" spans="1:11">
      <c r="A83" s="36"/>
      <c r="B83" s="4"/>
      <c r="C83" s="5"/>
      <c r="D83" s="5"/>
      <c r="E83" s="5"/>
      <c r="F83" s="5"/>
      <c r="G83" s="5"/>
      <c r="H83" s="5"/>
      <c r="I83" s="5"/>
      <c r="J83" s="6"/>
      <c r="K83" s="5"/>
    </row>
    <row r="84" spans="1:11">
      <c r="A84" s="36"/>
      <c r="B84" s="4"/>
      <c r="C84" s="5"/>
      <c r="D84" s="5"/>
      <c r="E84" s="5"/>
      <c r="F84" s="5"/>
      <c r="G84" s="5"/>
      <c r="H84" s="5"/>
      <c r="I84" s="5"/>
      <c r="J84" s="6"/>
      <c r="K84" s="5"/>
    </row>
    <row r="85" spans="1:11">
      <c r="A85" s="36"/>
      <c r="B85" s="4"/>
      <c r="C85" s="5"/>
      <c r="D85" s="5"/>
      <c r="E85" s="5"/>
      <c r="F85" s="5"/>
      <c r="G85" s="5"/>
      <c r="H85" s="5"/>
      <c r="I85" s="5"/>
      <c r="J85" s="6"/>
      <c r="K85" s="5"/>
    </row>
    <row r="86" spans="1:11">
      <c r="A86" s="36"/>
      <c r="B86" s="4"/>
      <c r="C86" s="5"/>
      <c r="D86" s="5"/>
      <c r="E86" s="5"/>
      <c r="F86" s="5"/>
      <c r="G86" s="5"/>
      <c r="H86" s="5"/>
      <c r="I86" s="5"/>
      <c r="J86" s="6"/>
      <c r="K86" s="5"/>
    </row>
    <row r="87" spans="1:11">
      <c r="A87" s="36"/>
      <c r="B87" s="4"/>
      <c r="C87" s="5"/>
      <c r="D87" s="5"/>
      <c r="E87" s="5"/>
      <c r="F87" s="5"/>
      <c r="G87" s="5"/>
      <c r="H87" s="5"/>
      <c r="I87" s="5"/>
      <c r="J87" s="6"/>
      <c r="K87" s="5"/>
    </row>
    <row r="88" spans="1:11">
      <c r="A88" s="36"/>
      <c r="B88" s="4"/>
      <c r="C88" s="5"/>
      <c r="D88" s="5"/>
      <c r="E88" s="5"/>
      <c r="F88" s="5"/>
      <c r="G88" s="5"/>
      <c r="H88" s="5"/>
      <c r="I88" s="5"/>
      <c r="J88" s="6"/>
      <c r="K88" s="5"/>
    </row>
    <row r="89" spans="1:11">
      <c r="A89" s="36"/>
      <c r="B89" s="4"/>
      <c r="C89" s="5"/>
      <c r="D89" s="5"/>
      <c r="E89" s="5"/>
      <c r="F89" s="5"/>
      <c r="G89" s="5"/>
      <c r="H89" s="5"/>
      <c r="I89" s="5"/>
      <c r="J89" s="6"/>
      <c r="K89" s="5"/>
    </row>
    <row r="90" spans="1:11">
      <c r="A90" s="36"/>
      <c r="B90" s="4"/>
      <c r="C90" s="5"/>
      <c r="D90" s="5"/>
      <c r="E90" s="5"/>
      <c r="F90" s="5"/>
      <c r="G90" s="5"/>
      <c r="H90" s="5"/>
      <c r="I90" s="5"/>
      <c r="J90" s="6"/>
      <c r="K90" s="5"/>
    </row>
    <row r="91" spans="1:11">
      <c r="A91" s="36"/>
      <c r="B91" s="4"/>
      <c r="C91" s="5"/>
      <c r="D91" s="5"/>
      <c r="E91" s="5"/>
      <c r="F91" s="5"/>
      <c r="G91" s="5"/>
      <c r="H91" s="5"/>
      <c r="I91" s="5"/>
      <c r="J91" s="6"/>
      <c r="K91" s="5"/>
    </row>
    <row r="92" spans="1:11">
      <c r="A92" s="36"/>
      <c r="B92" s="4"/>
      <c r="C92" s="5"/>
      <c r="D92" s="5"/>
      <c r="E92" s="5"/>
      <c r="F92" s="5"/>
      <c r="G92" s="5"/>
      <c r="H92" s="5"/>
      <c r="I92" s="5"/>
      <c r="J92" s="6"/>
      <c r="K92" s="5"/>
    </row>
    <row r="93" spans="1:11">
      <c r="A93" s="36"/>
      <c r="B93" s="4"/>
      <c r="C93" s="5"/>
      <c r="D93" s="5"/>
      <c r="E93" s="5"/>
      <c r="F93" s="5"/>
      <c r="G93" s="5"/>
      <c r="H93" s="5"/>
      <c r="I93" s="5"/>
      <c r="J93" s="6"/>
      <c r="K93" s="5"/>
    </row>
    <row r="94" spans="1:11">
      <c r="A94" s="36"/>
      <c r="B94" s="4"/>
      <c r="C94" s="5"/>
      <c r="D94" s="5"/>
      <c r="E94" s="5"/>
      <c r="F94" s="5"/>
      <c r="G94" s="5"/>
      <c r="H94" s="5"/>
      <c r="I94" s="5"/>
      <c r="J94" s="6"/>
      <c r="K94" s="5"/>
    </row>
    <row r="95" spans="1:11">
      <c r="A95" s="36"/>
      <c r="B95" s="4"/>
      <c r="C95" s="5"/>
      <c r="D95" s="5"/>
      <c r="E95" s="5"/>
      <c r="F95" s="5"/>
      <c r="G95" s="5"/>
      <c r="H95" s="5"/>
      <c r="I95" s="5"/>
      <c r="J95" s="6"/>
      <c r="K95" s="5"/>
    </row>
    <row r="96" spans="1:11">
      <c r="A96" s="36"/>
      <c r="B96" s="4"/>
      <c r="C96" s="5"/>
      <c r="D96" s="5"/>
      <c r="E96" s="5"/>
      <c r="F96" s="5"/>
      <c r="G96" s="5"/>
      <c r="H96" s="5"/>
      <c r="I96" s="5"/>
      <c r="J96" s="6"/>
      <c r="K96" s="5"/>
    </row>
    <row r="97" spans="1:11">
      <c r="A97" s="36"/>
      <c r="B97" s="4"/>
      <c r="C97" s="5"/>
      <c r="D97" s="5"/>
      <c r="E97" s="5"/>
      <c r="F97" s="5"/>
      <c r="G97" s="5"/>
      <c r="H97" s="5"/>
      <c r="I97" s="5"/>
      <c r="J97" s="6"/>
      <c r="K97" s="5"/>
    </row>
    <row r="98" spans="1:11">
      <c r="A98" s="36"/>
      <c r="B98" s="4"/>
      <c r="C98" s="5"/>
      <c r="D98" s="5"/>
      <c r="E98" s="5"/>
      <c r="F98" s="5"/>
      <c r="G98" s="5"/>
      <c r="H98" s="5"/>
      <c r="I98" s="5"/>
      <c r="J98" s="6"/>
      <c r="K98" s="5"/>
    </row>
    <row r="99" spans="1:11">
      <c r="A99" s="36"/>
      <c r="B99" s="4"/>
      <c r="C99" s="5"/>
      <c r="D99" s="5"/>
      <c r="E99" s="5"/>
      <c r="F99" s="5"/>
      <c r="G99" s="5"/>
      <c r="H99" s="5"/>
      <c r="I99" s="5"/>
      <c r="J99" s="6"/>
      <c r="K99" s="5"/>
    </row>
    <row r="100" spans="1:11">
      <c r="A100" s="36"/>
      <c r="B100" s="4"/>
      <c r="C100" s="5"/>
      <c r="D100" s="5"/>
      <c r="E100" s="5"/>
      <c r="F100" s="5"/>
      <c r="G100" s="5"/>
      <c r="H100" s="5"/>
      <c r="I100" s="5"/>
      <c r="J100" s="6"/>
      <c r="K100" s="5"/>
    </row>
    <row r="101" spans="1:11">
      <c r="A101" s="36"/>
      <c r="B101" s="4"/>
      <c r="C101" s="5"/>
      <c r="D101" s="5"/>
      <c r="E101" s="5"/>
      <c r="F101" s="5"/>
      <c r="G101" s="5"/>
      <c r="H101" s="5"/>
      <c r="I101" s="5"/>
      <c r="J101" s="6"/>
      <c r="K101" s="5"/>
    </row>
    <row r="102" spans="1:11">
      <c r="A102" s="36"/>
      <c r="B102" s="4"/>
      <c r="C102" s="5"/>
      <c r="D102" s="5"/>
      <c r="E102" s="5"/>
      <c r="F102" s="5"/>
      <c r="G102" s="5"/>
      <c r="H102" s="5"/>
      <c r="I102" s="5"/>
      <c r="J102" s="6"/>
      <c r="K102" s="5"/>
    </row>
    <row r="103" spans="1:11">
      <c r="A103" s="36"/>
      <c r="B103" s="4"/>
      <c r="C103" s="5"/>
      <c r="D103" s="5"/>
      <c r="E103" s="5"/>
      <c r="F103" s="5"/>
      <c r="G103" s="5"/>
      <c r="H103" s="5"/>
      <c r="I103" s="5"/>
      <c r="J103" s="6"/>
      <c r="K103" s="5"/>
    </row>
    <row r="104" spans="1:11">
      <c r="A104" s="36"/>
      <c r="B104" s="4"/>
      <c r="C104" s="5"/>
      <c r="D104" s="5"/>
      <c r="E104" s="5"/>
      <c r="F104" s="5"/>
      <c r="G104" s="5"/>
      <c r="H104" s="5"/>
      <c r="I104" s="5"/>
      <c r="J104" s="6"/>
      <c r="K104" s="5"/>
    </row>
    <row r="105" spans="1:11">
      <c r="A105" s="36"/>
      <c r="B105" s="4"/>
      <c r="C105" s="5"/>
      <c r="D105" s="5"/>
      <c r="E105" s="5"/>
      <c r="F105" s="5"/>
      <c r="G105" s="5"/>
      <c r="H105" s="5"/>
      <c r="I105" s="5"/>
      <c r="J105" s="6"/>
      <c r="K105" s="5"/>
    </row>
    <row r="106" spans="1:11">
      <c r="A106" s="36"/>
      <c r="B106" s="4"/>
      <c r="C106" s="5"/>
      <c r="D106" s="5"/>
      <c r="E106" s="5"/>
      <c r="F106" s="5"/>
      <c r="G106" s="5"/>
      <c r="H106" s="5"/>
      <c r="I106" s="5"/>
      <c r="J106" s="6"/>
      <c r="K106" s="5"/>
    </row>
    <row r="107" spans="1:11">
      <c r="A107" s="36"/>
      <c r="B107" s="4"/>
      <c r="C107" s="5"/>
      <c r="D107" s="5"/>
      <c r="E107" s="5"/>
      <c r="F107" s="5"/>
      <c r="G107" s="5"/>
      <c r="H107" s="5"/>
      <c r="I107" s="5"/>
      <c r="J107" s="6"/>
      <c r="K107" s="5"/>
    </row>
    <row r="108" spans="1:11">
      <c r="A108" s="36"/>
      <c r="B108" s="4"/>
      <c r="C108" s="5"/>
      <c r="D108" s="5"/>
      <c r="E108" s="5"/>
      <c r="F108" s="5"/>
      <c r="G108" s="5"/>
      <c r="H108" s="5"/>
      <c r="I108" s="5"/>
      <c r="J108" s="6"/>
      <c r="K108" s="5"/>
    </row>
    <row r="109" spans="1:11">
      <c r="A109" s="36"/>
      <c r="B109" s="4"/>
      <c r="C109" s="5"/>
      <c r="D109" s="5"/>
      <c r="E109" s="5"/>
      <c r="F109" s="5"/>
      <c r="G109" s="5"/>
      <c r="H109" s="5"/>
      <c r="I109" s="5"/>
      <c r="J109" s="6"/>
      <c r="K109" s="5"/>
    </row>
    <row r="110" spans="1:11">
      <c r="A110" s="36"/>
      <c r="B110" s="4"/>
      <c r="C110" s="5"/>
      <c r="D110" s="5"/>
      <c r="E110" s="5"/>
      <c r="F110" s="5"/>
      <c r="G110" s="5"/>
      <c r="H110" s="5"/>
      <c r="I110" s="5"/>
      <c r="J110" s="6"/>
      <c r="K110" s="5"/>
    </row>
    <row r="111" spans="1:11">
      <c r="A111" s="36"/>
      <c r="B111" s="4"/>
      <c r="C111" s="5"/>
      <c r="D111" s="5"/>
      <c r="E111" s="5"/>
      <c r="F111" s="5"/>
      <c r="G111" s="5"/>
      <c r="H111" s="5"/>
      <c r="I111" s="5"/>
      <c r="J111" s="6"/>
      <c r="K111" s="5"/>
    </row>
    <row r="112" spans="1:11">
      <c r="A112" s="36"/>
      <c r="B112" s="4"/>
      <c r="C112" s="5"/>
      <c r="D112" s="5"/>
      <c r="E112" s="5"/>
      <c r="F112" s="5"/>
      <c r="G112" s="5"/>
      <c r="H112" s="5"/>
      <c r="I112" s="5"/>
      <c r="J112" s="6"/>
      <c r="K112" s="5"/>
    </row>
    <row r="113" spans="1:11">
      <c r="A113" s="36"/>
      <c r="B113" s="4"/>
      <c r="C113" s="5"/>
      <c r="D113" s="5"/>
      <c r="E113" s="5"/>
      <c r="F113" s="5"/>
      <c r="G113" s="5"/>
      <c r="H113" s="5"/>
      <c r="I113" s="5"/>
      <c r="J113" s="6"/>
      <c r="K113" s="5"/>
    </row>
    <row r="114" spans="1:11">
      <c r="A114" s="36"/>
      <c r="B114" s="4"/>
      <c r="C114" s="5"/>
      <c r="D114" s="5"/>
      <c r="E114" s="5"/>
      <c r="F114" s="5"/>
      <c r="G114" s="5"/>
      <c r="H114" s="5"/>
      <c r="I114" s="5"/>
      <c r="J114" s="6"/>
      <c r="K114" s="5"/>
    </row>
    <row r="115" spans="1:11">
      <c r="A115" s="36"/>
      <c r="B115" s="4"/>
      <c r="C115" s="5"/>
      <c r="D115" s="5"/>
      <c r="E115" s="5"/>
      <c r="F115" s="5"/>
      <c r="G115" s="5"/>
      <c r="H115" s="5"/>
      <c r="I115" s="5"/>
      <c r="J115" s="6"/>
      <c r="K115" s="5"/>
    </row>
    <row r="116" spans="1:11">
      <c r="A116" s="36"/>
      <c r="B116" s="4"/>
      <c r="C116" s="5"/>
      <c r="D116" s="5"/>
      <c r="E116" s="5"/>
      <c r="F116" s="5"/>
      <c r="G116" s="5"/>
      <c r="H116" s="5"/>
      <c r="I116" s="5"/>
      <c r="J116" s="6"/>
      <c r="K116" s="5"/>
    </row>
    <row r="117" spans="1:11">
      <c r="A117" s="36"/>
      <c r="B117" s="4"/>
      <c r="C117" s="5"/>
      <c r="D117" s="5"/>
      <c r="E117" s="5"/>
      <c r="F117" s="5"/>
      <c r="G117" s="5"/>
      <c r="H117" s="5"/>
      <c r="I117" s="5"/>
      <c r="J117" s="6"/>
      <c r="K117" s="5"/>
    </row>
    <row r="118" spans="1:11">
      <c r="A118" s="36"/>
      <c r="B118" s="4"/>
      <c r="C118" s="5"/>
      <c r="D118" s="5"/>
      <c r="E118" s="5"/>
      <c r="F118" s="5"/>
      <c r="G118" s="5"/>
      <c r="H118" s="5"/>
      <c r="I118" s="5"/>
      <c r="J118" s="6"/>
      <c r="K118" s="5"/>
    </row>
    <row r="119" spans="1:11">
      <c r="A119" s="36"/>
      <c r="B119" s="4"/>
      <c r="C119" s="5"/>
      <c r="D119" s="5"/>
      <c r="E119" s="5"/>
      <c r="F119" s="5"/>
      <c r="G119" s="5"/>
      <c r="H119" s="5"/>
      <c r="I119" s="5"/>
      <c r="J119" s="6"/>
      <c r="K119" s="5"/>
    </row>
    <row r="120" spans="1:11">
      <c r="A120" s="36"/>
      <c r="B120" s="4"/>
      <c r="C120" s="5"/>
      <c r="D120" s="5"/>
      <c r="E120" s="5"/>
      <c r="F120" s="5"/>
      <c r="G120" s="5"/>
      <c r="H120" s="5"/>
      <c r="I120" s="5"/>
      <c r="J120" s="6"/>
      <c r="K120" s="5"/>
    </row>
    <row r="121" spans="1:11">
      <c r="A121" s="36"/>
      <c r="B121" s="4"/>
      <c r="C121" s="5"/>
      <c r="D121" s="5"/>
      <c r="E121" s="5"/>
      <c r="F121" s="5"/>
      <c r="G121" s="5"/>
      <c r="H121" s="5"/>
      <c r="I121" s="5"/>
      <c r="J121" s="6"/>
      <c r="K121" s="5"/>
    </row>
    <row r="122" spans="1:11">
      <c r="A122" s="36"/>
      <c r="B122" s="4"/>
      <c r="C122" s="5"/>
      <c r="D122" s="5"/>
      <c r="E122" s="5"/>
      <c r="F122" s="5"/>
      <c r="G122" s="5"/>
      <c r="H122" s="5"/>
      <c r="I122" s="5"/>
      <c r="J122" s="6"/>
      <c r="K122" s="5"/>
    </row>
    <row r="123" spans="1:11">
      <c r="A123" s="36"/>
      <c r="B123" s="4"/>
      <c r="C123" s="5"/>
      <c r="D123" s="5"/>
      <c r="E123" s="5"/>
      <c r="F123" s="5"/>
      <c r="G123" s="5"/>
      <c r="H123" s="5"/>
      <c r="I123" s="5"/>
      <c r="J123" s="6"/>
      <c r="K123" s="5"/>
    </row>
    <row r="124" spans="1:11">
      <c r="A124" s="36"/>
      <c r="B124" s="4"/>
      <c r="C124" s="5"/>
      <c r="D124" s="5"/>
      <c r="E124" s="5"/>
      <c r="F124" s="5"/>
      <c r="G124" s="5"/>
      <c r="H124" s="5"/>
      <c r="I124" s="5"/>
      <c r="J124" s="6"/>
      <c r="K124" s="5"/>
    </row>
    <row r="125" spans="1:11">
      <c r="A125" s="36"/>
      <c r="B125" s="4"/>
      <c r="C125" s="5"/>
      <c r="D125" s="5"/>
      <c r="E125" s="5"/>
      <c r="F125" s="5"/>
      <c r="G125" s="5"/>
      <c r="H125" s="5"/>
      <c r="I125" s="5"/>
      <c r="J125" s="6"/>
      <c r="K125" s="5"/>
    </row>
    <row r="126" spans="1:11">
      <c r="A126" s="36"/>
      <c r="B126" s="4"/>
      <c r="C126" s="5"/>
      <c r="D126" s="5"/>
      <c r="E126" s="5"/>
      <c r="F126" s="5"/>
      <c r="G126" s="5"/>
      <c r="H126" s="5"/>
      <c r="I126" s="5"/>
      <c r="J126" s="6"/>
      <c r="K126" s="5"/>
    </row>
    <row r="127" spans="1:11">
      <c r="A127" s="36"/>
      <c r="B127" s="4"/>
      <c r="C127" s="5"/>
      <c r="D127" s="5"/>
      <c r="E127" s="5"/>
      <c r="F127" s="5"/>
      <c r="G127" s="5"/>
      <c r="H127" s="5"/>
      <c r="I127" s="5"/>
      <c r="J127" s="6"/>
      <c r="K127" s="5"/>
    </row>
    <row r="128" spans="1:11">
      <c r="A128" s="36"/>
      <c r="B128" s="4"/>
      <c r="C128" s="5"/>
      <c r="D128" s="5"/>
      <c r="E128" s="5"/>
      <c r="F128" s="5"/>
      <c r="G128" s="5"/>
      <c r="H128" s="5"/>
      <c r="I128" s="5"/>
      <c r="J128" s="6"/>
      <c r="K128" s="5"/>
    </row>
    <row r="129" spans="1:11">
      <c r="A129" s="36"/>
      <c r="B129" s="4"/>
      <c r="C129" s="5"/>
      <c r="D129" s="5"/>
      <c r="E129" s="5"/>
      <c r="F129" s="5"/>
      <c r="G129" s="5"/>
      <c r="H129" s="5"/>
      <c r="I129" s="5"/>
      <c r="J129" s="6"/>
      <c r="K129" s="5"/>
    </row>
    <row r="130" spans="1:11">
      <c r="A130" s="36"/>
      <c r="B130" s="4"/>
      <c r="C130" s="5"/>
      <c r="D130" s="5"/>
      <c r="E130" s="5"/>
      <c r="F130" s="5"/>
      <c r="G130" s="5"/>
      <c r="H130" s="5"/>
      <c r="I130" s="5"/>
      <c r="J130" s="6"/>
      <c r="K130" s="5"/>
    </row>
    <row r="131" spans="1:11">
      <c r="A131" s="36"/>
      <c r="B131" s="4"/>
      <c r="C131" s="5"/>
      <c r="D131" s="5"/>
      <c r="E131" s="5"/>
      <c r="F131" s="5"/>
      <c r="G131" s="5"/>
      <c r="H131" s="5"/>
      <c r="I131" s="5"/>
      <c r="J131" s="6"/>
      <c r="K131" s="5"/>
    </row>
    <row r="132" spans="1:11">
      <c r="A132" s="36"/>
      <c r="B132" s="4"/>
      <c r="C132" s="5"/>
      <c r="D132" s="5"/>
      <c r="E132" s="5"/>
      <c r="F132" s="5"/>
      <c r="G132" s="5"/>
      <c r="H132" s="5"/>
      <c r="I132" s="5"/>
      <c r="J132" s="6"/>
      <c r="K132" s="5"/>
    </row>
    <row r="133" spans="1:11">
      <c r="A133" s="36"/>
      <c r="B133" s="4"/>
      <c r="C133" s="5"/>
      <c r="D133" s="5"/>
      <c r="E133" s="5"/>
      <c r="F133" s="5"/>
      <c r="G133" s="5"/>
      <c r="H133" s="5"/>
      <c r="I133" s="5"/>
      <c r="J133" s="6"/>
      <c r="K133" s="5"/>
    </row>
    <row r="134" spans="1:11">
      <c r="A134" s="36"/>
      <c r="B134" s="4"/>
      <c r="C134" s="5"/>
      <c r="D134" s="5"/>
      <c r="E134" s="5"/>
      <c r="F134" s="5"/>
      <c r="G134" s="5"/>
      <c r="H134" s="5"/>
      <c r="I134" s="5"/>
      <c r="J134" s="6"/>
      <c r="K134" s="5"/>
    </row>
    <row r="135" spans="1:11">
      <c r="A135" s="36"/>
      <c r="B135" s="4"/>
      <c r="C135" s="5"/>
      <c r="D135" s="5"/>
      <c r="E135" s="5"/>
      <c r="F135" s="5"/>
      <c r="G135" s="5"/>
      <c r="H135" s="5"/>
      <c r="I135" s="5"/>
      <c r="J135" s="6"/>
      <c r="K135" s="5"/>
    </row>
    <row r="136" spans="1:11">
      <c r="A136" s="36"/>
      <c r="B136" s="4"/>
      <c r="C136" s="5"/>
      <c r="D136" s="5"/>
      <c r="E136" s="5"/>
      <c r="F136" s="5"/>
      <c r="G136" s="5"/>
      <c r="H136" s="5"/>
      <c r="I136" s="5"/>
      <c r="J136" s="6"/>
      <c r="K136" s="5"/>
    </row>
    <row r="137" spans="1:11">
      <c r="A137" s="36"/>
      <c r="B137" s="4"/>
      <c r="C137" s="5"/>
      <c r="D137" s="5"/>
      <c r="E137" s="5"/>
      <c r="F137" s="5"/>
      <c r="G137" s="5"/>
      <c r="H137" s="5"/>
      <c r="I137" s="5"/>
      <c r="J137" s="6"/>
      <c r="K137" s="5"/>
    </row>
    <row r="138" spans="1:11">
      <c r="A138" s="36"/>
      <c r="B138" s="4"/>
      <c r="C138" s="5"/>
      <c r="D138" s="5"/>
      <c r="E138" s="5"/>
      <c r="F138" s="5"/>
      <c r="G138" s="5"/>
      <c r="H138" s="5"/>
      <c r="I138" s="5"/>
      <c r="J138" s="6"/>
      <c r="K138" s="5"/>
    </row>
    <row r="139" spans="1:11">
      <c r="A139" s="36"/>
      <c r="B139" s="4"/>
      <c r="C139" s="5"/>
      <c r="D139" s="5"/>
      <c r="E139" s="5"/>
      <c r="F139" s="5"/>
      <c r="G139" s="5"/>
      <c r="H139" s="5"/>
      <c r="I139" s="5"/>
      <c r="J139" s="6"/>
      <c r="K139" s="5"/>
    </row>
    <row r="140" spans="1:11">
      <c r="A140" s="36"/>
      <c r="B140" s="4"/>
      <c r="C140" s="5"/>
      <c r="D140" s="5"/>
      <c r="E140" s="5"/>
      <c r="F140" s="5"/>
      <c r="G140" s="5"/>
      <c r="H140" s="5"/>
      <c r="I140" s="5"/>
      <c r="J140" s="6"/>
      <c r="K140" s="5"/>
    </row>
    <row r="141" spans="1:11">
      <c r="A141" s="36"/>
      <c r="B141" s="4"/>
      <c r="C141" s="5"/>
      <c r="D141" s="5"/>
      <c r="E141" s="5"/>
      <c r="F141" s="5"/>
      <c r="G141" s="5"/>
      <c r="H141" s="5"/>
      <c r="I141" s="5"/>
      <c r="J141" s="6"/>
      <c r="K141" s="5"/>
    </row>
    <row r="142" spans="1:11">
      <c r="A142" s="36"/>
      <c r="B142" s="4"/>
      <c r="C142" s="5"/>
      <c r="D142" s="5"/>
      <c r="E142" s="5"/>
      <c r="F142" s="5"/>
      <c r="G142" s="5"/>
      <c r="H142" s="5"/>
      <c r="I142" s="5"/>
      <c r="J142" s="6"/>
      <c r="K142" s="5"/>
    </row>
    <row r="143" spans="1:11">
      <c r="A143" s="36"/>
      <c r="B143" s="4"/>
      <c r="C143" s="5"/>
      <c r="D143" s="5"/>
      <c r="E143" s="5"/>
      <c r="F143" s="5"/>
      <c r="G143" s="5"/>
      <c r="H143" s="5"/>
      <c r="I143" s="5"/>
      <c r="J143" s="6"/>
      <c r="K143" s="5"/>
    </row>
    <row r="144" spans="1:11">
      <c r="A144" s="36"/>
      <c r="B144" s="4"/>
      <c r="C144" s="5"/>
      <c r="D144" s="5"/>
      <c r="E144" s="5"/>
      <c r="F144" s="5"/>
      <c r="G144" s="5"/>
      <c r="H144" s="5"/>
      <c r="I144" s="5"/>
      <c r="J144" s="6"/>
      <c r="K144" s="5"/>
    </row>
    <row r="145" spans="1:11">
      <c r="A145" s="36"/>
      <c r="B145" s="4"/>
      <c r="C145" s="5"/>
      <c r="D145" s="5"/>
      <c r="E145" s="5"/>
      <c r="F145" s="5"/>
      <c r="G145" s="5"/>
      <c r="H145" s="5"/>
      <c r="I145" s="5"/>
      <c r="J145" s="6"/>
      <c r="K145" s="5"/>
    </row>
    <row r="146" spans="1:11">
      <c r="A146" s="36"/>
      <c r="B146" s="4"/>
      <c r="C146" s="5"/>
      <c r="D146" s="5"/>
      <c r="E146" s="5"/>
      <c r="F146" s="5"/>
      <c r="G146" s="5"/>
      <c r="H146" s="5"/>
      <c r="I146" s="5"/>
      <c r="J146" s="6"/>
      <c r="K146" s="5"/>
    </row>
    <row r="147" spans="1:11">
      <c r="A147" s="36"/>
      <c r="B147" s="4"/>
      <c r="C147" s="5"/>
      <c r="D147" s="5"/>
      <c r="E147" s="5"/>
      <c r="F147" s="5"/>
      <c r="G147" s="5"/>
      <c r="H147" s="5"/>
      <c r="I147" s="5"/>
      <c r="J147" s="6"/>
      <c r="K147" s="5"/>
    </row>
    <row r="148" spans="1:11">
      <c r="A148" s="36"/>
      <c r="B148" s="4"/>
      <c r="C148" s="5"/>
      <c r="D148" s="5"/>
      <c r="E148" s="5"/>
      <c r="F148" s="5"/>
      <c r="G148" s="5"/>
      <c r="H148" s="5"/>
      <c r="I148" s="5"/>
      <c r="J148" s="6"/>
      <c r="K148" s="5"/>
    </row>
    <row r="149" spans="1:11">
      <c r="A149" s="36"/>
      <c r="B149" s="4"/>
      <c r="C149" s="5"/>
      <c r="D149" s="5"/>
      <c r="E149" s="5"/>
      <c r="F149" s="5"/>
      <c r="G149" s="5"/>
      <c r="H149" s="5"/>
      <c r="I149" s="5"/>
      <c r="J149" s="6"/>
      <c r="K149" s="5"/>
    </row>
    <row r="150" spans="1:11">
      <c r="A150" s="36"/>
      <c r="B150" s="4"/>
      <c r="C150" s="5"/>
      <c r="D150" s="5"/>
      <c r="E150" s="5"/>
      <c r="F150" s="5"/>
      <c r="G150" s="5"/>
      <c r="H150" s="5"/>
      <c r="I150" s="5"/>
      <c r="J150" s="6"/>
      <c r="K150" s="5"/>
    </row>
    <row r="151" spans="1:11">
      <c r="A151" s="36"/>
      <c r="B151" s="4"/>
      <c r="C151" s="5"/>
      <c r="D151" s="5"/>
      <c r="E151" s="5"/>
      <c r="F151" s="5"/>
      <c r="G151" s="5"/>
      <c r="H151" s="5"/>
      <c r="I151" s="5"/>
      <c r="J151" s="6"/>
      <c r="K151" s="5"/>
    </row>
    <row r="152" spans="1:11">
      <c r="A152" s="36"/>
      <c r="B152" s="4"/>
      <c r="C152" s="5"/>
      <c r="D152" s="5"/>
      <c r="E152" s="5"/>
      <c r="F152" s="5"/>
      <c r="G152" s="5"/>
      <c r="H152" s="5"/>
      <c r="I152" s="5"/>
      <c r="J152" s="6"/>
      <c r="K152" s="5"/>
    </row>
    <row r="153" spans="1:11">
      <c r="A153" s="36"/>
      <c r="B153" s="4"/>
      <c r="C153" s="5"/>
      <c r="D153" s="5"/>
      <c r="E153" s="5"/>
      <c r="F153" s="5"/>
      <c r="G153" s="5"/>
      <c r="H153" s="5"/>
      <c r="I153" s="5"/>
      <c r="J153" s="6"/>
      <c r="K153" s="5"/>
    </row>
    <row r="154" spans="1:11">
      <c r="A154" s="36"/>
      <c r="B154" s="4"/>
      <c r="C154" s="5"/>
      <c r="D154" s="5"/>
      <c r="E154" s="5"/>
      <c r="F154" s="5"/>
      <c r="G154" s="5"/>
      <c r="H154" s="5"/>
      <c r="I154" s="5"/>
      <c r="J154" s="6"/>
      <c r="K154" s="5"/>
    </row>
    <row r="155" spans="1:11">
      <c r="A155" s="36"/>
      <c r="B155" s="4"/>
      <c r="C155" s="5"/>
      <c r="D155" s="5"/>
      <c r="E155" s="5"/>
      <c r="F155" s="5"/>
      <c r="G155" s="5"/>
      <c r="H155" s="5"/>
      <c r="I155" s="5"/>
      <c r="J155" s="6"/>
      <c r="K155" s="5"/>
    </row>
    <row r="156" spans="1:11">
      <c r="A156" s="36"/>
      <c r="B156" s="4"/>
      <c r="C156" s="5"/>
      <c r="D156" s="5"/>
      <c r="E156" s="5"/>
      <c r="F156" s="5"/>
      <c r="G156" s="5"/>
      <c r="H156" s="5"/>
      <c r="I156" s="5"/>
      <c r="J156" s="6"/>
      <c r="K156" s="5"/>
    </row>
    <row r="157" spans="1:11">
      <c r="A157" s="36"/>
      <c r="B157" s="4"/>
      <c r="C157" s="5"/>
      <c r="D157" s="5"/>
      <c r="E157" s="5"/>
      <c r="F157" s="5"/>
      <c r="G157" s="5"/>
      <c r="H157" s="5"/>
      <c r="I157" s="5"/>
      <c r="J157" s="6"/>
      <c r="K157" s="5"/>
    </row>
    <row r="158" spans="1:11">
      <c r="A158" s="36"/>
      <c r="B158" s="4"/>
      <c r="C158" s="5"/>
      <c r="D158" s="5"/>
      <c r="E158" s="5"/>
      <c r="F158" s="5"/>
      <c r="G158" s="5"/>
      <c r="H158" s="5"/>
      <c r="I158" s="5"/>
      <c r="J158" s="6"/>
      <c r="K158" s="5"/>
    </row>
    <row r="159" spans="1:11">
      <c r="A159" s="36"/>
      <c r="B159" s="4"/>
      <c r="C159" s="5"/>
      <c r="D159" s="5"/>
      <c r="E159" s="5"/>
      <c r="F159" s="5"/>
      <c r="G159" s="5"/>
      <c r="H159" s="5"/>
      <c r="I159" s="5"/>
      <c r="J159" s="6"/>
      <c r="K159" s="5"/>
    </row>
    <row r="160" spans="1:11">
      <c r="A160" s="36"/>
      <c r="B160" s="4"/>
      <c r="C160" s="5"/>
      <c r="D160" s="5"/>
      <c r="E160" s="5"/>
      <c r="F160" s="5"/>
      <c r="G160" s="5"/>
      <c r="H160" s="5"/>
      <c r="I160" s="5"/>
      <c r="J160" s="6"/>
      <c r="K160" s="5"/>
    </row>
    <row r="161" spans="1:11">
      <c r="A161" s="36"/>
      <c r="B161" s="4"/>
      <c r="C161" s="5"/>
      <c r="D161" s="5"/>
      <c r="E161" s="5"/>
      <c r="F161" s="5"/>
      <c r="G161" s="5"/>
      <c r="H161" s="5"/>
      <c r="I161" s="5"/>
      <c r="J161" s="6"/>
      <c r="K161" s="5"/>
    </row>
    <row r="162" spans="1:11">
      <c r="A162" s="36"/>
      <c r="B162" s="4"/>
      <c r="C162" s="5"/>
      <c r="D162" s="5"/>
      <c r="E162" s="5"/>
      <c r="F162" s="5"/>
      <c r="G162" s="5"/>
      <c r="H162" s="5"/>
      <c r="I162" s="5"/>
      <c r="J162" s="6"/>
      <c r="K162" s="5"/>
    </row>
    <row r="163" spans="1:11">
      <c r="A163" s="36"/>
      <c r="B163" s="4"/>
      <c r="C163" s="5"/>
      <c r="D163" s="5"/>
      <c r="E163" s="5"/>
      <c r="F163" s="5"/>
      <c r="G163" s="5"/>
      <c r="H163" s="5"/>
      <c r="I163" s="5"/>
      <c r="J163" s="6"/>
      <c r="K163" s="5"/>
    </row>
    <row r="164" spans="1:11">
      <c r="A164" s="36"/>
      <c r="B164" s="4"/>
      <c r="C164" s="5"/>
      <c r="D164" s="5"/>
      <c r="E164" s="5"/>
      <c r="F164" s="5"/>
      <c r="G164" s="5"/>
      <c r="H164" s="5"/>
      <c r="I164" s="5"/>
      <c r="J164" s="6"/>
      <c r="K164" s="5"/>
    </row>
    <row r="165" spans="1:11">
      <c r="A165" s="36"/>
      <c r="B165" s="4"/>
      <c r="C165" s="5"/>
      <c r="D165" s="5"/>
      <c r="E165" s="5"/>
      <c r="F165" s="5"/>
      <c r="G165" s="5"/>
      <c r="H165" s="5"/>
      <c r="I165" s="5"/>
      <c r="J165" s="6"/>
      <c r="K165" s="5"/>
    </row>
    <row r="166" spans="1:11">
      <c r="A166" s="36"/>
      <c r="B166" s="4"/>
      <c r="C166" s="5"/>
      <c r="D166" s="5"/>
      <c r="E166" s="5"/>
      <c r="F166" s="5"/>
      <c r="G166" s="5"/>
      <c r="H166" s="5"/>
      <c r="I166" s="5"/>
      <c r="J166" s="6"/>
      <c r="K166" s="5"/>
    </row>
    <row r="167" spans="1:11">
      <c r="A167" s="36"/>
      <c r="B167" s="4"/>
      <c r="C167" s="5"/>
      <c r="D167" s="5"/>
      <c r="E167" s="5"/>
      <c r="F167" s="5"/>
      <c r="G167" s="5"/>
      <c r="H167" s="5"/>
      <c r="I167" s="5"/>
      <c r="J167" s="6"/>
      <c r="K167" s="5"/>
    </row>
    <row r="168" spans="1:11">
      <c r="A168" s="36"/>
      <c r="B168" s="4"/>
      <c r="C168" s="5"/>
      <c r="D168" s="5"/>
      <c r="E168" s="5"/>
      <c r="F168" s="5"/>
      <c r="G168" s="5"/>
      <c r="H168" s="5"/>
      <c r="I168" s="5"/>
      <c r="J168" s="6"/>
      <c r="K168" s="5"/>
    </row>
    <row r="169" spans="1:11">
      <c r="A169" s="36"/>
      <c r="B169" s="4"/>
      <c r="C169" s="5"/>
      <c r="D169" s="5"/>
      <c r="E169" s="5"/>
      <c r="F169" s="5"/>
      <c r="G169" s="5"/>
      <c r="H169" s="5"/>
      <c r="I169" s="5"/>
      <c r="J169" s="6"/>
      <c r="K169" s="5"/>
    </row>
    <row r="170" spans="1:11">
      <c r="A170" s="36"/>
      <c r="B170" s="4"/>
      <c r="C170" s="5"/>
      <c r="D170" s="5"/>
      <c r="E170" s="5"/>
      <c r="F170" s="5"/>
      <c r="G170" s="5"/>
      <c r="H170" s="5"/>
      <c r="I170" s="5"/>
      <c r="J170" s="6"/>
      <c r="K170" s="5"/>
    </row>
    <row r="171" spans="1:11">
      <c r="A171" s="36"/>
      <c r="B171" s="4"/>
      <c r="C171" s="5"/>
      <c r="D171" s="5"/>
      <c r="E171" s="5"/>
      <c r="F171" s="5"/>
      <c r="G171" s="5"/>
      <c r="H171" s="5"/>
      <c r="I171" s="5"/>
      <c r="J171" s="6"/>
      <c r="K171" s="5"/>
    </row>
    <row r="172" spans="1:11">
      <c r="A172" s="36"/>
      <c r="B172" s="4"/>
      <c r="C172" s="5"/>
      <c r="D172" s="5"/>
      <c r="E172" s="5"/>
      <c r="F172" s="5"/>
      <c r="G172" s="5"/>
      <c r="H172" s="5"/>
      <c r="I172" s="5"/>
      <c r="J172" s="6"/>
      <c r="K172" s="5"/>
    </row>
    <row r="173" spans="1:11">
      <c r="A173" s="36"/>
      <c r="B173" s="4"/>
      <c r="C173" s="5"/>
      <c r="D173" s="5"/>
      <c r="E173" s="5"/>
      <c r="F173" s="5"/>
      <c r="G173" s="5"/>
      <c r="H173" s="5"/>
      <c r="I173" s="5"/>
      <c r="J173" s="6"/>
      <c r="K173" s="5"/>
    </row>
    <row r="174" spans="1:11">
      <c r="A174" s="36"/>
      <c r="B174" s="4"/>
      <c r="C174" s="5"/>
      <c r="D174" s="5"/>
      <c r="E174" s="5"/>
      <c r="F174" s="5"/>
      <c r="G174" s="5"/>
      <c r="H174" s="5"/>
      <c r="I174" s="5"/>
      <c r="J174" s="6"/>
      <c r="K174" s="5"/>
    </row>
    <row r="175" spans="1:11">
      <c r="A175" s="36"/>
      <c r="B175" s="4"/>
      <c r="C175" s="5"/>
      <c r="D175" s="5"/>
      <c r="E175" s="5"/>
      <c r="F175" s="5"/>
      <c r="G175" s="5"/>
      <c r="H175" s="5"/>
      <c r="I175" s="5"/>
      <c r="J175" s="6"/>
      <c r="K175" s="5"/>
    </row>
    <row r="176" spans="1:11">
      <c r="A176" s="36"/>
      <c r="B176" s="4"/>
      <c r="C176" s="5"/>
      <c r="D176" s="5"/>
      <c r="E176" s="5"/>
      <c r="F176" s="5"/>
      <c r="G176" s="5"/>
      <c r="H176" s="5"/>
      <c r="I176" s="5"/>
      <c r="J176" s="6"/>
      <c r="K176" s="5"/>
    </row>
    <row r="177" spans="1:11">
      <c r="A177" s="36"/>
      <c r="B177" s="4"/>
      <c r="C177" s="5"/>
      <c r="D177" s="5"/>
      <c r="E177" s="5"/>
      <c r="F177" s="5"/>
      <c r="G177" s="5"/>
      <c r="H177" s="5"/>
      <c r="I177" s="5"/>
      <c r="J177" s="6"/>
      <c r="K177" s="5"/>
    </row>
    <row r="178" spans="1:11">
      <c r="A178" s="36"/>
      <c r="B178" s="4"/>
      <c r="C178" s="5"/>
      <c r="D178" s="5"/>
      <c r="E178" s="5"/>
      <c r="F178" s="5"/>
      <c r="G178" s="5"/>
      <c r="H178" s="5"/>
      <c r="I178" s="5"/>
      <c r="J178" s="6"/>
      <c r="K178" s="5"/>
    </row>
    <row r="179" spans="1:11">
      <c r="A179" s="36"/>
      <c r="B179" s="4"/>
      <c r="C179" s="5"/>
      <c r="D179" s="5"/>
      <c r="E179" s="5"/>
      <c r="F179" s="5"/>
      <c r="G179" s="5"/>
      <c r="H179" s="5"/>
      <c r="I179" s="5"/>
      <c r="J179" s="6"/>
      <c r="K179" s="5"/>
    </row>
    <row r="180" spans="1:11">
      <c r="A180" s="36"/>
      <c r="B180" s="4"/>
      <c r="C180" s="5"/>
      <c r="D180" s="5"/>
      <c r="E180" s="5"/>
      <c r="F180" s="5"/>
      <c r="G180" s="5"/>
      <c r="H180" s="5"/>
      <c r="I180" s="5"/>
      <c r="J180" s="6"/>
      <c r="K180" s="5"/>
    </row>
    <row r="181" spans="1:11">
      <c r="A181" s="36"/>
      <c r="B181" s="4"/>
      <c r="C181" s="5"/>
      <c r="D181" s="5"/>
      <c r="E181" s="5"/>
      <c r="F181" s="5"/>
      <c r="G181" s="5"/>
      <c r="H181" s="5"/>
      <c r="I181" s="5"/>
      <c r="J181" s="6"/>
      <c r="K181" s="5"/>
    </row>
    <row r="182" spans="1:11">
      <c r="A182" s="36"/>
      <c r="B182" s="4"/>
      <c r="C182" s="5"/>
      <c r="D182" s="5"/>
      <c r="E182" s="5"/>
      <c r="F182" s="5"/>
      <c r="G182" s="5"/>
      <c r="H182" s="5"/>
      <c r="I182" s="5"/>
      <c r="J182" s="6"/>
      <c r="K182" s="5"/>
    </row>
    <row r="183" spans="1:11">
      <c r="A183" s="36"/>
      <c r="B183" s="4"/>
      <c r="C183" s="5"/>
      <c r="D183" s="5"/>
      <c r="E183" s="5"/>
      <c r="F183" s="5"/>
      <c r="G183" s="5"/>
      <c r="H183" s="5"/>
      <c r="I183" s="5"/>
      <c r="J183" s="6"/>
      <c r="K183" s="5"/>
    </row>
    <row r="184" spans="1:11">
      <c r="A184" s="36"/>
      <c r="B184" s="4"/>
      <c r="C184" s="5"/>
      <c r="D184" s="5"/>
      <c r="E184" s="5"/>
      <c r="F184" s="5"/>
      <c r="G184" s="5"/>
      <c r="H184" s="5"/>
      <c r="I184" s="5"/>
      <c r="J184" s="6"/>
      <c r="K184" s="5"/>
    </row>
    <row r="185" spans="1:11">
      <c r="A185" s="36"/>
      <c r="B185" s="4"/>
      <c r="C185" s="5"/>
      <c r="D185" s="5"/>
      <c r="E185" s="5"/>
      <c r="F185" s="5"/>
      <c r="G185" s="5"/>
      <c r="H185" s="5"/>
      <c r="I185" s="5"/>
      <c r="J185" s="6"/>
      <c r="K185" s="5"/>
    </row>
    <row r="186" spans="1:11">
      <c r="A186" s="36"/>
      <c r="B186" s="4"/>
      <c r="C186" s="5"/>
      <c r="D186" s="5"/>
      <c r="E186" s="5"/>
      <c r="F186" s="5"/>
      <c r="G186" s="5"/>
      <c r="H186" s="5"/>
      <c r="I186" s="5"/>
      <c r="J186" s="6"/>
      <c r="K186" s="5"/>
    </row>
    <row r="187" spans="1:11">
      <c r="A187" s="36"/>
      <c r="B187" s="4"/>
      <c r="C187" s="5"/>
      <c r="D187" s="5"/>
      <c r="E187" s="5"/>
      <c r="F187" s="5"/>
      <c r="G187" s="5"/>
      <c r="H187" s="5"/>
      <c r="I187" s="5"/>
      <c r="J187" s="6"/>
      <c r="K187" s="5"/>
    </row>
    <row r="188" spans="1:11">
      <c r="A188" s="36"/>
      <c r="B188" s="4"/>
      <c r="C188" s="5"/>
      <c r="D188" s="5"/>
      <c r="E188" s="5"/>
      <c r="F188" s="5"/>
      <c r="G188" s="5"/>
      <c r="H188" s="5"/>
      <c r="I188" s="5"/>
      <c r="J188" s="6"/>
      <c r="K188" s="5"/>
    </row>
    <row r="189" spans="1:11">
      <c r="A189" s="36"/>
      <c r="B189" s="4"/>
      <c r="C189" s="5"/>
      <c r="D189" s="5"/>
      <c r="E189" s="5"/>
      <c r="F189" s="5"/>
      <c r="G189" s="5"/>
      <c r="H189" s="5"/>
      <c r="I189" s="5"/>
      <c r="J189" s="6"/>
      <c r="K189" s="5"/>
    </row>
    <row r="190" spans="1:11">
      <c r="A190" s="36"/>
      <c r="B190" s="4"/>
      <c r="C190" s="5"/>
      <c r="D190" s="5"/>
      <c r="E190" s="5"/>
      <c r="F190" s="5"/>
      <c r="G190" s="5"/>
      <c r="H190" s="5"/>
      <c r="I190" s="5"/>
      <c r="J190" s="6"/>
      <c r="K190" s="5"/>
    </row>
    <row r="191" spans="1:11">
      <c r="A191" s="36"/>
      <c r="B191" s="4"/>
      <c r="C191" s="5"/>
      <c r="D191" s="5"/>
      <c r="E191" s="5"/>
      <c r="F191" s="5"/>
      <c r="G191" s="5"/>
      <c r="H191" s="5"/>
      <c r="I191" s="5"/>
      <c r="J191" s="6"/>
      <c r="K191" s="5"/>
    </row>
    <row r="192" spans="1:11">
      <c r="A192" s="36"/>
      <c r="B192" s="4"/>
      <c r="C192" s="5"/>
      <c r="D192" s="5"/>
      <c r="E192" s="5"/>
      <c r="F192" s="5"/>
      <c r="G192" s="5"/>
      <c r="H192" s="5"/>
      <c r="I192" s="5"/>
      <c r="J192" s="6"/>
      <c r="K192" s="5"/>
    </row>
    <row r="193" spans="1:11">
      <c r="A193" s="36"/>
      <c r="B193" s="4"/>
      <c r="C193" s="5"/>
      <c r="D193" s="5"/>
      <c r="E193" s="5"/>
      <c r="F193" s="5"/>
      <c r="G193" s="5"/>
      <c r="H193" s="5"/>
      <c r="I193" s="5"/>
      <c r="J193" s="6"/>
      <c r="K193" s="5"/>
    </row>
    <row r="194" spans="1:11">
      <c r="A194" s="36"/>
      <c r="B194" s="4"/>
      <c r="C194" s="5"/>
      <c r="D194" s="5"/>
      <c r="E194" s="5"/>
      <c r="F194" s="5"/>
      <c r="G194" s="5"/>
      <c r="H194" s="5"/>
      <c r="I194" s="5"/>
      <c r="J194" s="6"/>
      <c r="K194" s="5"/>
    </row>
    <row r="195" spans="1:11">
      <c r="A195" s="36"/>
      <c r="B195" s="4"/>
      <c r="C195" s="5"/>
      <c r="D195" s="5"/>
      <c r="E195" s="5"/>
      <c r="F195" s="5"/>
      <c r="G195" s="5"/>
      <c r="H195" s="5"/>
      <c r="I195" s="5"/>
      <c r="J195" s="6"/>
      <c r="K195" s="5"/>
    </row>
    <row r="196" spans="1:11">
      <c r="A196" s="36"/>
      <c r="B196" s="4"/>
      <c r="C196" s="5"/>
      <c r="D196" s="5"/>
      <c r="E196" s="5"/>
      <c r="F196" s="5"/>
      <c r="G196" s="5"/>
      <c r="H196" s="5"/>
      <c r="I196" s="5"/>
      <c r="J196" s="6"/>
      <c r="K196" s="5"/>
    </row>
    <row r="197" spans="1:11">
      <c r="A197" s="36"/>
      <c r="B197" s="4"/>
      <c r="C197" s="5"/>
      <c r="D197" s="5"/>
      <c r="E197" s="5"/>
      <c r="F197" s="5"/>
      <c r="G197" s="5"/>
      <c r="H197" s="5"/>
      <c r="I197" s="5"/>
      <c r="J197" s="6"/>
      <c r="K197" s="5"/>
    </row>
    <row r="198" spans="1:11">
      <c r="A198" s="36"/>
      <c r="B198" s="4"/>
      <c r="C198" s="5"/>
      <c r="D198" s="5"/>
      <c r="E198" s="5"/>
      <c r="F198" s="5"/>
      <c r="G198" s="5"/>
      <c r="H198" s="5"/>
      <c r="I198" s="5"/>
      <c r="J198" s="6"/>
      <c r="K198" s="5"/>
    </row>
    <row r="199" spans="1:11">
      <c r="A199" s="36"/>
      <c r="B199" s="4"/>
      <c r="C199" s="5"/>
      <c r="D199" s="5"/>
      <c r="E199" s="5"/>
      <c r="F199" s="5"/>
      <c r="G199" s="5"/>
      <c r="H199" s="5"/>
      <c r="I199" s="5"/>
      <c r="J199" s="6"/>
      <c r="K199" s="5"/>
    </row>
    <row r="200" spans="1:11">
      <c r="A200" s="36"/>
      <c r="B200" s="4"/>
      <c r="C200" s="5"/>
      <c r="D200" s="5"/>
      <c r="E200" s="5"/>
      <c r="F200" s="5"/>
      <c r="G200" s="5"/>
      <c r="H200" s="5"/>
      <c r="I200" s="5"/>
      <c r="J200" s="6"/>
      <c r="K200" s="5"/>
    </row>
    <row r="201" spans="1:11">
      <c r="A201" s="36"/>
      <c r="B201" s="4"/>
      <c r="C201" s="5"/>
      <c r="D201" s="5"/>
      <c r="E201" s="5"/>
      <c r="F201" s="5"/>
      <c r="G201" s="5"/>
      <c r="H201" s="5"/>
      <c r="I201" s="5"/>
      <c r="J201" s="6"/>
      <c r="K201" s="5"/>
    </row>
    <row r="202" spans="1:11">
      <c r="A202" s="36"/>
      <c r="B202" s="4"/>
      <c r="C202" s="5"/>
      <c r="D202" s="5"/>
      <c r="E202" s="5"/>
      <c r="F202" s="5"/>
      <c r="G202" s="5"/>
      <c r="H202" s="5"/>
      <c r="I202" s="5"/>
      <c r="J202" s="6"/>
      <c r="K202" s="5"/>
    </row>
    <row r="203" spans="1:11">
      <c r="A203" s="36"/>
      <c r="B203" s="4"/>
      <c r="C203" s="5"/>
      <c r="D203" s="5"/>
      <c r="E203" s="5"/>
      <c r="F203" s="5"/>
      <c r="G203" s="5"/>
      <c r="H203" s="5"/>
      <c r="I203" s="5"/>
      <c r="J203" s="6"/>
      <c r="K203" s="5"/>
    </row>
    <row r="204" spans="1:11">
      <c r="A204" s="36"/>
      <c r="B204" s="4"/>
      <c r="C204" s="5"/>
      <c r="D204" s="5"/>
      <c r="E204" s="5"/>
      <c r="F204" s="5"/>
      <c r="G204" s="5"/>
      <c r="H204" s="5"/>
      <c r="I204" s="5"/>
      <c r="J204" s="6"/>
      <c r="K204" s="5"/>
    </row>
    <row r="205" spans="1:11">
      <c r="A205" s="36"/>
      <c r="B205" s="4"/>
      <c r="C205" s="5"/>
      <c r="D205" s="5"/>
      <c r="E205" s="5"/>
      <c r="F205" s="5"/>
      <c r="G205" s="5"/>
      <c r="H205" s="5"/>
      <c r="I205" s="5"/>
      <c r="J205" s="6"/>
      <c r="K205" s="5"/>
    </row>
    <row r="206" spans="1:11">
      <c r="A206" s="36"/>
      <c r="B206" s="4"/>
      <c r="C206" s="5"/>
      <c r="D206" s="5"/>
      <c r="E206" s="5"/>
      <c r="F206" s="5"/>
      <c r="G206" s="5"/>
      <c r="H206" s="5"/>
      <c r="I206" s="5"/>
      <c r="J206" s="6"/>
      <c r="K206" s="5"/>
    </row>
    <row r="207" spans="1:11">
      <c r="A207" s="36"/>
      <c r="B207" s="4"/>
      <c r="C207" s="5"/>
      <c r="D207" s="5"/>
      <c r="E207" s="5"/>
      <c r="F207" s="5"/>
      <c r="G207" s="5"/>
      <c r="H207" s="5"/>
      <c r="I207" s="5"/>
      <c r="J207" s="6"/>
      <c r="K207" s="5"/>
    </row>
    <row r="208" spans="1:11">
      <c r="A208" s="36"/>
      <c r="B208" s="4"/>
      <c r="C208" s="5"/>
      <c r="D208" s="5"/>
      <c r="E208" s="5"/>
      <c r="F208" s="5"/>
      <c r="G208" s="5"/>
      <c r="H208" s="5"/>
      <c r="I208" s="5"/>
      <c r="J208" s="6"/>
      <c r="K208" s="5"/>
    </row>
    <row r="209" spans="1:11">
      <c r="A209" s="36"/>
      <c r="B209" s="4"/>
      <c r="C209" s="5"/>
      <c r="D209" s="5"/>
      <c r="E209" s="5"/>
      <c r="F209" s="5"/>
      <c r="G209" s="5"/>
      <c r="H209" s="5"/>
      <c r="I209" s="5"/>
      <c r="J209" s="6"/>
      <c r="K209" s="5"/>
    </row>
    <row r="210" spans="1:11">
      <c r="A210" s="36"/>
      <c r="B210" s="4"/>
      <c r="C210" s="5"/>
      <c r="D210" s="5"/>
      <c r="E210" s="5"/>
      <c r="F210" s="5"/>
      <c r="G210" s="5"/>
      <c r="H210" s="5"/>
      <c r="I210" s="5"/>
      <c r="J210" s="6"/>
      <c r="K210" s="5"/>
    </row>
    <row r="211" spans="1:11">
      <c r="A211" s="36"/>
      <c r="B211" s="4"/>
      <c r="C211" s="5"/>
      <c r="D211" s="5"/>
      <c r="E211" s="5"/>
      <c r="F211" s="5"/>
      <c r="G211" s="5"/>
      <c r="H211" s="5"/>
      <c r="I211" s="5"/>
      <c r="J211" s="6"/>
      <c r="K211" s="5"/>
    </row>
    <row r="212" spans="1:11">
      <c r="A212" s="36"/>
      <c r="B212" s="4"/>
      <c r="C212" s="5"/>
      <c r="D212" s="5"/>
      <c r="E212" s="5"/>
      <c r="F212" s="5"/>
      <c r="G212" s="5"/>
      <c r="H212" s="5"/>
      <c r="I212" s="5"/>
      <c r="J212" s="6"/>
      <c r="K212" s="5"/>
    </row>
    <row r="213" spans="1:11">
      <c r="A213" s="36"/>
      <c r="B213" s="4"/>
      <c r="C213" s="5"/>
      <c r="D213" s="5"/>
      <c r="E213" s="5"/>
      <c r="F213" s="5"/>
      <c r="G213" s="5"/>
      <c r="H213" s="5"/>
      <c r="I213" s="5"/>
      <c r="J213" s="6"/>
      <c r="K213" s="5"/>
    </row>
    <row r="214" spans="1:11">
      <c r="A214" s="36"/>
      <c r="B214" s="4"/>
      <c r="C214" s="5"/>
      <c r="D214" s="5"/>
      <c r="E214" s="5"/>
      <c r="F214" s="5"/>
      <c r="G214" s="5"/>
      <c r="H214" s="5"/>
      <c r="I214" s="5"/>
      <c r="J214" s="6"/>
      <c r="K214" s="5"/>
    </row>
    <row r="215" spans="1:11">
      <c r="A215" s="36"/>
      <c r="B215" s="4"/>
      <c r="C215" s="5"/>
      <c r="D215" s="5"/>
      <c r="E215" s="5"/>
      <c r="F215" s="5"/>
      <c r="G215" s="5"/>
      <c r="H215" s="5"/>
      <c r="I215" s="5"/>
      <c r="J215" s="6"/>
      <c r="K215" s="5"/>
    </row>
    <row r="216" spans="1:11">
      <c r="A216" s="36"/>
      <c r="B216" s="4"/>
      <c r="C216" s="5"/>
      <c r="D216" s="5"/>
      <c r="E216" s="5"/>
      <c r="F216" s="5"/>
      <c r="G216" s="5"/>
      <c r="H216" s="5"/>
      <c r="I216" s="5"/>
      <c r="J216" s="6"/>
      <c r="K216" s="5"/>
    </row>
    <row r="217" spans="1:11">
      <c r="A217" s="36"/>
      <c r="B217" s="4"/>
      <c r="C217" s="5"/>
      <c r="D217" s="5"/>
      <c r="E217" s="5"/>
      <c r="F217" s="5"/>
      <c r="G217" s="5"/>
      <c r="H217" s="5"/>
      <c r="I217" s="5"/>
      <c r="J217" s="6"/>
      <c r="K217" s="5"/>
    </row>
    <row r="218" spans="1:11">
      <c r="A218" s="36"/>
      <c r="B218" s="4"/>
      <c r="C218" s="5"/>
      <c r="D218" s="5"/>
      <c r="E218" s="5"/>
      <c r="F218" s="5"/>
      <c r="G218" s="5"/>
      <c r="H218" s="5"/>
      <c r="I218" s="5"/>
      <c r="J218" s="6"/>
      <c r="K218" s="5"/>
    </row>
    <row r="219" spans="1:11">
      <c r="A219" s="36"/>
      <c r="B219" s="4"/>
      <c r="C219" s="5"/>
      <c r="D219" s="5"/>
      <c r="E219" s="5"/>
      <c r="F219" s="5"/>
      <c r="G219" s="5"/>
      <c r="H219" s="5"/>
      <c r="I219" s="5"/>
      <c r="J219" s="6"/>
      <c r="K219" s="5"/>
    </row>
    <row r="220" spans="1:11">
      <c r="A220" s="36"/>
      <c r="B220" s="4"/>
      <c r="C220" s="5"/>
      <c r="D220" s="5"/>
      <c r="E220" s="5"/>
      <c r="F220" s="5"/>
      <c r="G220" s="5"/>
      <c r="H220" s="5"/>
      <c r="I220" s="5"/>
      <c r="J220" s="6"/>
      <c r="K220" s="5"/>
    </row>
    <row r="221" spans="1:11">
      <c r="A221" s="36"/>
      <c r="B221" s="4"/>
      <c r="C221" s="5"/>
      <c r="D221" s="5"/>
      <c r="E221" s="5"/>
      <c r="F221" s="5"/>
      <c r="G221" s="5"/>
      <c r="H221" s="5"/>
      <c r="I221" s="5"/>
      <c r="J221" s="6"/>
      <c r="K221" s="5"/>
    </row>
    <row r="222" spans="1:11">
      <c r="A222" s="36"/>
      <c r="B222" s="4"/>
      <c r="C222" s="5"/>
      <c r="D222" s="5"/>
      <c r="E222" s="5"/>
      <c r="F222" s="5"/>
      <c r="G222" s="5"/>
      <c r="H222" s="5"/>
      <c r="I222" s="5"/>
      <c r="J222" s="6"/>
      <c r="K222" s="5"/>
    </row>
    <row r="223" spans="1:11">
      <c r="A223" s="36"/>
      <c r="B223" s="4"/>
      <c r="C223" s="5"/>
      <c r="D223" s="5"/>
      <c r="E223" s="5"/>
      <c r="F223" s="5"/>
      <c r="G223" s="5"/>
      <c r="H223" s="5"/>
      <c r="I223" s="5"/>
      <c r="J223" s="6"/>
      <c r="K223" s="5"/>
    </row>
    <row r="224" spans="1:11">
      <c r="A224" s="36"/>
      <c r="B224" s="4"/>
      <c r="C224" s="5"/>
      <c r="D224" s="5"/>
      <c r="E224" s="5"/>
      <c r="F224" s="5"/>
      <c r="G224" s="5"/>
      <c r="H224" s="5"/>
      <c r="I224" s="5"/>
      <c r="J224" s="6"/>
      <c r="K224" s="5"/>
    </row>
    <row r="225" spans="1:11">
      <c r="A225" s="36"/>
      <c r="B225" s="4"/>
      <c r="C225" s="5"/>
      <c r="D225" s="5"/>
      <c r="E225" s="5"/>
      <c r="F225" s="5"/>
      <c r="G225" s="5"/>
      <c r="H225" s="5"/>
      <c r="I225" s="5"/>
      <c r="J225" s="6"/>
      <c r="K225" s="5"/>
    </row>
    <row r="226" spans="1:11">
      <c r="A226" s="36"/>
      <c r="B226" s="4"/>
      <c r="C226" s="5"/>
      <c r="D226" s="5"/>
      <c r="E226" s="5"/>
      <c r="F226" s="5"/>
      <c r="G226" s="5"/>
      <c r="H226" s="5"/>
      <c r="I226" s="5"/>
      <c r="J226" s="6"/>
      <c r="K226" s="5"/>
    </row>
    <row r="227" spans="1:11">
      <c r="A227" s="36"/>
      <c r="B227" s="4"/>
      <c r="C227" s="5"/>
      <c r="D227" s="5"/>
      <c r="E227" s="5"/>
      <c r="F227" s="5"/>
      <c r="G227" s="5"/>
      <c r="H227" s="5"/>
      <c r="I227" s="5"/>
      <c r="J227" s="6"/>
      <c r="K227" s="5"/>
    </row>
    <row r="228" spans="1:11">
      <c r="A228" s="36"/>
      <c r="B228" s="4"/>
      <c r="C228" s="5"/>
      <c r="D228" s="5"/>
      <c r="E228" s="5"/>
      <c r="F228" s="5"/>
      <c r="G228" s="5"/>
      <c r="H228" s="5"/>
      <c r="I228" s="5"/>
      <c r="J228" s="6"/>
      <c r="K228" s="5"/>
    </row>
    <row r="229" spans="1:11">
      <c r="A229" s="36"/>
      <c r="B229" s="4"/>
      <c r="C229" s="5"/>
      <c r="D229" s="5"/>
      <c r="E229" s="5"/>
      <c r="F229" s="5"/>
      <c r="G229" s="5"/>
      <c r="H229" s="5"/>
      <c r="I229" s="5"/>
      <c r="J229" s="6"/>
      <c r="K229" s="5"/>
    </row>
    <row r="230" spans="1:11">
      <c r="A230" s="36"/>
      <c r="B230" s="4"/>
      <c r="C230" s="5"/>
      <c r="D230" s="5"/>
      <c r="E230" s="5"/>
      <c r="F230" s="5"/>
      <c r="G230" s="5"/>
      <c r="H230" s="5"/>
      <c r="I230" s="5"/>
      <c r="J230" s="6"/>
      <c r="K230" s="5"/>
    </row>
    <row r="231" spans="1:11">
      <c r="A231" s="36"/>
      <c r="B231" s="4"/>
      <c r="C231" s="5"/>
      <c r="D231" s="5"/>
      <c r="E231" s="5"/>
      <c r="F231" s="5"/>
      <c r="G231" s="5"/>
      <c r="H231" s="5"/>
      <c r="I231" s="5"/>
      <c r="J231" s="6"/>
      <c r="K231" s="5"/>
    </row>
    <row r="232" spans="1:11">
      <c r="A232" s="36"/>
      <c r="B232" s="4"/>
      <c r="C232" s="5"/>
      <c r="D232" s="5"/>
      <c r="E232" s="5"/>
      <c r="F232" s="5"/>
      <c r="G232" s="5"/>
      <c r="H232" s="5"/>
      <c r="I232" s="5"/>
      <c r="J232" s="6"/>
      <c r="K232" s="5"/>
    </row>
    <row r="233" spans="1:11">
      <c r="A233" s="36"/>
      <c r="B233" s="4"/>
      <c r="C233" s="5"/>
      <c r="D233" s="5"/>
      <c r="E233" s="5"/>
      <c r="F233" s="5"/>
      <c r="G233" s="5"/>
      <c r="H233" s="5"/>
      <c r="I233" s="5"/>
      <c r="J233" s="6"/>
      <c r="K233" s="5"/>
    </row>
    <row r="234" spans="1:11">
      <c r="A234" s="36"/>
      <c r="B234" s="4"/>
      <c r="C234" s="5"/>
      <c r="D234" s="5"/>
      <c r="E234" s="5"/>
      <c r="F234" s="5"/>
      <c r="G234" s="5"/>
      <c r="H234" s="5"/>
      <c r="I234" s="5"/>
      <c r="J234" s="6"/>
      <c r="K234" s="5"/>
    </row>
    <row r="235" spans="1:11">
      <c r="A235" s="36"/>
      <c r="B235" s="4"/>
      <c r="C235" s="5"/>
      <c r="D235" s="5"/>
      <c r="E235" s="5"/>
      <c r="F235" s="5"/>
      <c r="G235" s="5"/>
      <c r="H235" s="5"/>
      <c r="I235" s="5"/>
      <c r="J235" s="6"/>
      <c r="K235" s="5"/>
    </row>
  </sheetData>
  <mergeCells count="21">
    <mergeCell ref="A25:A28"/>
    <mergeCell ref="D28:H28"/>
    <mergeCell ref="A36:A39"/>
    <mergeCell ref="B36:K36"/>
    <mergeCell ref="D39:H39"/>
    <mergeCell ref="A18:K18"/>
    <mergeCell ref="A13:K13"/>
    <mergeCell ref="A14:K14"/>
    <mergeCell ref="A15:K15"/>
    <mergeCell ref="A16:K16"/>
    <mergeCell ref="A17:K17"/>
    <mergeCell ref="A2:K2"/>
    <mergeCell ref="A3:K3"/>
    <mergeCell ref="A5:K5"/>
    <mergeCell ref="A6:K6"/>
    <mergeCell ref="A7:K7"/>
    <mergeCell ref="A8:K8"/>
    <mergeCell ref="A9:K9"/>
    <mergeCell ref="A10:K10"/>
    <mergeCell ref="A11:K11"/>
    <mergeCell ref="A12:K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F0"/>
  </sheetPr>
  <dimension ref="A1:U2"/>
  <sheetViews>
    <sheetView workbookViewId="0">
      <selection activeCell="Q2" sqref="Q2"/>
    </sheetView>
  </sheetViews>
  <sheetFormatPr defaultRowHeight="15"/>
  <cols>
    <col min="3" max="3" width="13.28515625" customWidth="1"/>
    <col min="6" max="6" width="15" customWidth="1"/>
    <col min="7" max="7" width="15.28515625" customWidth="1"/>
    <col min="9" max="9" width="20.5703125" customWidth="1"/>
    <col min="10" max="10" width="21.5703125" customWidth="1"/>
    <col min="11" max="11" width="12" customWidth="1"/>
    <col min="12" max="12" width="10" customWidth="1"/>
    <col min="13" max="13" width="11.140625" style="1" customWidth="1"/>
    <col min="14" max="14" width="14.42578125" customWidth="1"/>
    <col min="15" max="15" width="14.85546875" customWidth="1"/>
    <col min="16" max="16" width="14.140625" customWidth="1"/>
    <col min="17" max="17" width="17.140625" customWidth="1"/>
    <col min="18" max="18" width="22.28515625" customWidth="1"/>
    <col min="19" max="19" width="21.85546875" style="1" customWidth="1"/>
    <col min="20" max="20" width="28" customWidth="1"/>
    <col min="21" max="21" width="27" customWidth="1"/>
  </cols>
  <sheetData>
    <row r="1" spans="1:21">
      <c r="A1" t="s">
        <v>0</v>
      </c>
      <c r="B1" t="s">
        <v>17</v>
      </c>
      <c r="C1" t="s">
        <v>18</v>
      </c>
      <c r="D1" t="s">
        <v>19</v>
      </c>
      <c r="E1" t="s">
        <v>20</v>
      </c>
      <c r="F1" t="s">
        <v>21</v>
      </c>
      <c r="G1" t="s">
        <v>22</v>
      </c>
      <c r="H1" t="s">
        <v>23</v>
      </c>
      <c r="I1" t="s">
        <v>24</v>
      </c>
      <c r="J1" t="s">
        <v>25</v>
      </c>
      <c r="K1" t="s">
        <v>26</v>
      </c>
      <c r="L1" t="s">
        <v>27</v>
      </c>
      <c r="M1" s="1" t="s">
        <v>28</v>
      </c>
      <c r="N1" t="s">
        <v>29</v>
      </c>
      <c r="O1" t="s">
        <v>30</v>
      </c>
      <c r="P1" t="s">
        <v>31</v>
      </c>
      <c r="Q1" t="s">
        <v>32</v>
      </c>
      <c r="R1" t="s">
        <v>33</v>
      </c>
      <c r="S1" s="1" t="s">
        <v>34</v>
      </c>
      <c r="T1" t="s">
        <v>15</v>
      </c>
      <c r="U1" t="s">
        <v>16</v>
      </c>
    </row>
    <row r="2" spans="1:21">
      <c r="D2" t="e">
        <f>+#REF!</f>
        <v>#REF!</v>
      </c>
      <c r="E2" t="e">
        <f>+#REF!</f>
        <v>#REF!</v>
      </c>
      <c r="F2" t="e">
        <f>+#REF!</f>
        <v>#REF!</v>
      </c>
      <c r="G2" t="e">
        <f>+#REF!</f>
        <v>#REF!</v>
      </c>
      <c r="H2" t="e">
        <f>+#REF!</f>
        <v>#REF!</v>
      </c>
      <c r="I2" t="e">
        <f>+#REF!</f>
        <v>#REF!</v>
      </c>
      <c r="J2" t="e">
        <f>+#REF!</f>
        <v>#REF!</v>
      </c>
      <c r="K2" t="e">
        <f>+#REF!</f>
        <v>#REF!</v>
      </c>
      <c r="L2" t="e">
        <f>+#REF!</f>
        <v>#REF!</v>
      </c>
      <c r="M2" s="1" t="e">
        <f>+#REF!</f>
        <v>#REF!</v>
      </c>
      <c r="N2" t="e">
        <f>+#REF!</f>
        <v>#REF!</v>
      </c>
      <c r="O2" t="e">
        <f>+#REF!</f>
        <v>#REF!</v>
      </c>
      <c r="P2" t="e">
        <f>+#REF!</f>
        <v>#REF!</v>
      </c>
      <c r="Q2" t="e">
        <f>+#REF!</f>
        <v>#REF!</v>
      </c>
      <c r="R2" t="e">
        <f>+#REF!</f>
        <v>#REF!</v>
      </c>
      <c r="S2" s="1" t="e">
        <f>+#REF!</f>
        <v>#REF!</v>
      </c>
      <c r="T2" t="e">
        <f>+#REF!</f>
        <v>#REF!</v>
      </c>
      <c r="U2" t="e">
        <f>+#REF!</f>
        <v>#REF!</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T2"/>
  <sheetViews>
    <sheetView topLeftCell="B1" workbookViewId="0">
      <selection activeCell="E16" sqref="E16"/>
    </sheetView>
  </sheetViews>
  <sheetFormatPr defaultRowHeight="15"/>
  <cols>
    <col min="1" max="1" width="14.28515625" customWidth="1"/>
    <col min="2" max="2" width="13.28515625" customWidth="1"/>
    <col min="4" max="4" width="11.7109375" customWidth="1"/>
    <col min="5" max="5" width="32.85546875" customWidth="1"/>
    <col min="6" max="6" width="28.42578125" customWidth="1"/>
    <col min="7" max="7" width="30.85546875" customWidth="1"/>
    <col min="8" max="8" width="13.28515625" customWidth="1"/>
    <col min="9" max="9" width="14.7109375" customWidth="1"/>
    <col min="10" max="10" width="22" customWidth="1"/>
    <col min="11" max="11" width="27.28515625" customWidth="1"/>
    <col min="12" max="12" width="18" customWidth="1"/>
    <col min="13" max="13" width="18.5703125" customWidth="1"/>
    <col min="14" max="14" width="37.7109375" customWidth="1"/>
    <col min="16" max="16" width="37.42578125" customWidth="1"/>
    <col min="17" max="17" width="16.5703125" customWidth="1"/>
    <col min="18" max="18" width="24" customWidth="1"/>
    <col min="19" max="19" width="23.7109375" customWidth="1"/>
    <col min="20" max="20" width="17.140625" customWidth="1"/>
  </cols>
  <sheetData>
    <row r="1" spans="1:20">
      <c r="A1" t="s">
        <v>35</v>
      </c>
      <c r="B1" t="s">
        <v>18</v>
      </c>
      <c r="C1" t="s">
        <v>36</v>
      </c>
      <c r="D1" t="s">
        <v>37</v>
      </c>
      <c r="E1" t="s">
        <v>1</v>
      </c>
      <c r="F1" t="s">
        <v>2</v>
      </c>
      <c r="G1" t="s">
        <v>3</v>
      </c>
      <c r="H1" t="s">
        <v>4</v>
      </c>
      <c r="I1" t="s">
        <v>5</v>
      </c>
      <c r="J1" t="s">
        <v>38</v>
      </c>
      <c r="K1" t="s">
        <v>6</v>
      </c>
      <c r="L1" t="s">
        <v>7</v>
      </c>
      <c r="M1" t="s">
        <v>8</v>
      </c>
      <c r="N1" t="s">
        <v>10</v>
      </c>
      <c r="O1" t="s">
        <v>9</v>
      </c>
      <c r="P1" t="s">
        <v>11</v>
      </c>
      <c r="Q1" t="s">
        <v>12</v>
      </c>
      <c r="R1" t="s">
        <v>13</v>
      </c>
      <c r="S1" t="s">
        <v>14</v>
      </c>
      <c r="T1" t="s">
        <v>32</v>
      </c>
    </row>
    <row r="2" spans="1:20">
      <c r="A2">
        <f>+Table3[Name]</f>
        <v>0</v>
      </c>
      <c r="B2">
        <f>+Table3[Description]</f>
        <v>0</v>
      </c>
      <c r="C2">
        <f>+Table3[Eil. Nr.]</f>
        <v>0</v>
      </c>
      <c r="D2" t="e">
        <f>+Table3[Units]</f>
        <v>#REF!</v>
      </c>
      <c r="E2" t="e">
        <f>+#REF!</f>
        <v>#REF!</v>
      </c>
      <c r="F2" t="e">
        <f>+#REF!</f>
        <v>#REF!</v>
      </c>
      <c r="G2" t="e">
        <f>+#REF!</f>
        <v>#REF!</v>
      </c>
      <c r="H2" t="e">
        <f>+#REF!</f>
        <v>#REF!</v>
      </c>
      <c r="I2" t="e">
        <f>+#REF!</f>
        <v>#REF!</v>
      </c>
      <c r="J2" t="e">
        <f>+#REF!</f>
        <v>#REF!</v>
      </c>
      <c r="K2" t="e">
        <f>+#REF!</f>
        <v>#REF!</v>
      </c>
      <c r="L2" t="e">
        <f>+#REF!</f>
        <v>#REF!</v>
      </c>
      <c r="M2" t="e">
        <f>+#REF!</f>
        <v>#REF!</v>
      </c>
      <c r="N2" t="e">
        <f>+#REF!</f>
        <v>#REF!</v>
      </c>
      <c r="O2" t="e">
        <f>+#REF!</f>
        <v>#REF!</v>
      </c>
      <c r="P2" t="e">
        <f>+#REF!</f>
        <v>#REF!</v>
      </c>
      <c r="Q2" t="e">
        <f>+#REF!</f>
        <v>#REF!</v>
      </c>
      <c r="R2" t="e">
        <f>+#REF!</f>
        <v>#REF!</v>
      </c>
      <c r="S2" t="e">
        <f>+#REF!</f>
        <v>#REF!</v>
      </c>
      <c r="T2" t="e">
        <f>+Table3[Tender Number]</f>
        <v>#REF!</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O3"/>
  <sheetViews>
    <sheetView workbookViewId="0">
      <selection activeCell="E6" sqref="E6"/>
    </sheetView>
  </sheetViews>
  <sheetFormatPr defaultRowHeight="15"/>
  <cols>
    <col min="1" max="1" width="6.85546875" bestFit="1" customWidth="1"/>
    <col min="2" max="2" width="11.42578125" bestFit="1" customWidth="1"/>
    <col min="3" max="4" width="20.85546875" customWidth="1"/>
    <col min="6" max="6" width="22.28515625" customWidth="1"/>
    <col min="7" max="7" width="15.42578125" customWidth="1"/>
    <col min="8" max="8" width="15.28515625" customWidth="1"/>
    <col min="10" max="10" width="14.85546875" customWidth="1"/>
    <col min="15" max="15" width="10.7109375" bestFit="1" customWidth="1"/>
  </cols>
  <sheetData>
    <row r="1" spans="1:15">
      <c r="A1" t="s">
        <v>23</v>
      </c>
      <c r="B1" t="s">
        <v>39</v>
      </c>
      <c r="C1" t="s">
        <v>40</v>
      </c>
      <c r="D1" t="s">
        <v>18</v>
      </c>
      <c r="E1" t="s">
        <v>20</v>
      </c>
      <c r="F1" t="s">
        <v>41</v>
      </c>
      <c r="G1" t="s">
        <v>42</v>
      </c>
      <c r="H1" t="s">
        <v>22</v>
      </c>
      <c r="I1" t="s">
        <v>43</v>
      </c>
      <c r="J1" t="s">
        <v>44</v>
      </c>
      <c r="O1" s="2" t="s">
        <v>45</v>
      </c>
    </row>
    <row r="2" spans="1:15">
      <c r="A2" t="e">
        <f>+Table1[Prekės kodas]</f>
        <v>#REF!</v>
      </c>
      <c r="B2">
        <f>+Table1[Pavadinimas]</f>
        <v>0</v>
      </c>
      <c r="D2">
        <f>+Table1[Description]</f>
        <v>0</v>
      </c>
      <c r="E2" t="e">
        <f>+#REF!</f>
        <v>#REF!</v>
      </c>
      <c r="F2" t="e">
        <f>+Table1[Mato vnt.]</f>
        <v>#REF!</v>
      </c>
      <c r="G2" t="e">
        <f>+Table1[Konkurso 1 mato vieneto kaina be PVM]</f>
        <v>#REF!</v>
      </c>
      <c r="H2" t="e">
        <f>+Table1[Gamintojas]</f>
        <v>#REF!</v>
      </c>
      <c r="O2" s="2" t="s">
        <v>46</v>
      </c>
    </row>
    <row r="3" spans="1:15">
      <c r="O3" s="2" t="s">
        <v>47</v>
      </c>
    </row>
  </sheetData>
  <dataValidations count="1">
    <dataValidation type="list" allowBlank="1" showInputMessage="1" showErrorMessage="1" sqref="J2" xr:uid="{00000000-0002-0000-0500-000000000000}">
      <formula1>$O$1:$O$3</formula1>
    </dataValidation>
  </dataValidations>
  <pageMargins left="0.7" right="0.7" top="0.75" bottom="0.75" header="0.3" footer="0.3"/>
  <legacy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F7E840BD726448B6F4EEB0E306C256" ma:contentTypeVersion="12" ma:contentTypeDescription="Create a new document." ma:contentTypeScope="" ma:versionID="44b13aae93bbc64977a3d656806a1116">
  <xsd:schema xmlns:xsd="http://www.w3.org/2001/XMLSchema" xmlns:xs="http://www.w3.org/2001/XMLSchema" xmlns:p="http://schemas.microsoft.com/office/2006/metadata/properties" xmlns:ns2="39d4e82a-e167-424c-b662-198cc6fac914" xmlns:ns3="326bf7cd-c11a-4cea-b386-213f392b36fd" xmlns:ns4="07e747b7-6bca-4deb-9adf-eb8a2b5ba514" targetNamespace="http://schemas.microsoft.com/office/2006/metadata/properties" ma:root="true" ma:fieldsID="90cdc5fe10e83b815dd7f3ffa1df0826" ns2:_="" ns3:_="" ns4:_="">
    <xsd:import namespace="39d4e82a-e167-424c-b662-198cc6fac914"/>
    <xsd:import namespace="326bf7cd-c11a-4cea-b386-213f392b36fd"/>
    <xsd:import namespace="07e747b7-6bca-4deb-9adf-eb8a2b5ba51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4:SharedWithUsers" minOccurs="0"/>
                <xsd:element ref="ns4:SharedWithDetails" minOccurs="0"/>
                <xsd:element ref="ns3:MediaServiceEventHashCode" minOccurs="0"/>
                <xsd:element ref="ns3:MediaServiceGenerationTime" minOccurs="0"/>
                <xsd:element ref="ns3:Komentaras" minOccurs="0"/>
                <xsd:element ref="ns3:_x0072_hu0"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d4e82a-e167-424c-b662-198cc6fac9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26bf7cd-c11a-4cea-b386-213f392b36fd"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Komentaras" ma:index="19" nillable="true" ma:displayName="Komentaras" ma:format="Dropdown" ma:internalName="Komentaras">
      <xsd:simpleType>
        <xsd:restriction base="dms:Text">
          <xsd:maxLength value="255"/>
        </xsd:restriction>
      </xsd:simpleType>
    </xsd:element>
    <xsd:element name="_x0072_hu0" ma:index="20" nillable="true" ma:displayName="Text" ma:internalName="_x0072_hu0">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e747b7-6bca-4deb-9adf-eb8a2b5ba514"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39d4e82a-e167-424c-b662-198cc6fac914">WXA43QE2MHX3-1231820549-11914</_dlc_DocId>
    <_dlc_DocIdUrl xmlns="39d4e82a-e167-424c-b662-198cc6fac914">
      <Url>https://labochema.sharepoint.com/lt/_layouts/15/DocIdRedir.aspx?ID=WXA43QE2MHX3-1231820549-11914</Url>
      <Description>WXA43QE2MHX3-1231820549-11914</Description>
    </_dlc_DocIdUrl>
    <_x0072_hu0 xmlns="326bf7cd-c11a-4cea-b386-213f392b36fd" xsi:nil="true"/>
    <Komentaras xmlns="326bf7cd-c11a-4cea-b386-213f392b36fd" xsi:nil="true"/>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DE40A2D-737F-48D0-9081-6C3C01903D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d4e82a-e167-424c-b662-198cc6fac914"/>
    <ds:schemaRef ds:uri="326bf7cd-c11a-4cea-b386-213f392b36fd"/>
    <ds:schemaRef ds:uri="07e747b7-6bca-4deb-9adf-eb8a2b5ba5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6FE8DD-68FD-48AC-865C-BBF4A55B09CA}">
  <ds:schemaRefs>
    <ds:schemaRef ds:uri="http://schemas.microsoft.com/PowerBIAddIn"/>
  </ds:schemaRefs>
</ds:datastoreItem>
</file>

<file path=customXml/itemProps3.xml><?xml version="1.0" encoding="utf-8"?>
<ds:datastoreItem xmlns:ds="http://schemas.openxmlformats.org/officeDocument/2006/customXml" ds:itemID="{DDBAE6F1-35E8-4DBD-BBCC-057BCF7AD057}">
  <ds:schemaRefs>
    <ds:schemaRef ds:uri="http://schemas.microsoft.com/sharepoint/v3/contenttype/forms"/>
  </ds:schemaRefs>
</ds:datastoreItem>
</file>

<file path=customXml/itemProps4.xml><?xml version="1.0" encoding="utf-8"?>
<ds:datastoreItem xmlns:ds="http://schemas.openxmlformats.org/officeDocument/2006/customXml" ds:itemID="{462A8FFD-26B6-4179-807C-FA8448C31F40}">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http://www.w3.org/XML/1998/namespace"/>
    <ds:schemaRef ds:uri="07e747b7-6bca-4deb-9adf-eb8a2b5ba514"/>
    <ds:schemaRef ds:uri="326bf7cd-c11a-4cea-b386-213f392b36fd"/>
    <ds:schemaRef ds:uri="39d4e82a-e167-424c-b662-198cc6fac914"/>
    <ds:schemaRef ds:uri="http://purl.org/dc/dcmitype/"/>
  </ds:schemaRefs>
</ds:datastoreItem>
</file>

<file path=customXml/itemProps5.xml><?xml version="1.0" encoding="utf-8"?>
<ds:datastoreItem xmlns:ds="http://schemas.openxmlformats.org/officeDocument/2006/customXml" ds:itemID="{1E70E7A2-B1C7-42FD-8902-D02F96D1D76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Darbinis</vt:lpstr>
      <vt:lpstr>Pasiūlymas Labochema LT</vt:lpstr>
      <vt:lpstr>CekImportui</vt:lpstr>
      <vt:lpstr>ContractList</vt:lpstr>
      <vt:lpstr>E-labochema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Tender_Working_File_Template</dc:title>
  <dc:subject/>
  <dc:creator>Linas Einingis - Labochema LT</dc:creator>
  <cp:keywords/>
  <dc:description/>
  <cp:lastModifiedBy>Tadas Joskaudas</cp:lastModifiedBy>
  <cp:revision/>
  <dcterms:created xsi:type="dcterms:W3CDTF">2016-06-21T06:14:19Z</dcterms:created>
  <dcterms:modified xsi:type="dcterms:W3CDTF">2019-05-29T10:43:38Z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baf413be-eea3-4fa4-bb9a-8766edbc5d4c</vt:lpwstr>
  </property>
  <property fmtid="{D5CDD505-2E9C-101B-9397-08002B2CF9AE}" pid="3" name="ContentTypeId">
    <vt:lpwstr>0x010100F3F7E840BD726448B6F4EEB0E306C256</vt:lpwstr>
  </property>
  <property fmtid="{D5CDD505-2E9C-101B-9397-08002B2CF9AE}" pid="4" name="_dlc_DocIdItemGuid">
    <vt:lpwstr>2545d2ad-942f-4e26-addd-e1763d6a5f44</vt:lpwstr>
  </property>
  <property fmtid="{D5CDD505-2E9C-101B-9397-08002B2CF9AE}" pid="5" name="Move templatefile">
    <vt:lpwstr>, </vt:lpwstr>
  </property>
  <property fmtid="{D5CDD505-2E9C-101B-9397-08002B2CF9AE}" pid="6" name="FormIndex">
    <vt:lpwstr>22</vt:lpwstr>
  </property>
</Properties>
</file>